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firstSheet="3" activeTab="3"/>
  </bookViews>
  <sheets>
    <sheet name="Для NET.INV" sheetId="5" state="hidden" r:id="rId1"/>
    <sheet name="Факт 2025" sheetId="7" state="hidden" r:id="rId2"/>
    <sheet name="Факт 2025 (2)" sheetId="8" state="hidden" r:id="rId3"/>
    <sheet name="Форма 20" sheetId="9" r:id="rId4"/>
  </sheets>
  <externalReferences>
    <externalReference r:id="rId5"/>
  </externalReferences>
  <definedNames>
    <definedName name="org">[1]Титульный!$G$15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8" l="1"/>
  <c r="J13" i="8"/>
  <c r="K13" i="8"/>
  <c r="G14" i="8"/>
  <c r="C54" i="8" l="1"/>
  <c r="B54" i="8"/>
  <c r="D53" i="8"/>
  <c r="D54" i="8" s="1"/>
  <c r="D50" i="8"/>
  <c r="C50" i="8"/>
  <c r="B50" i="8"/>
  <c r="D46" i="8"/>
  <c r="C46" i="8"/>
  <c r="B46" i="8"/>
  <c r="D37" i="8"/>
  <c r="B37" i="8"/>
  <c r="C36" i="8"/>
  <c r="C37" i="8" s="1"/>
  <c r="D33" i="8"/>
  <c r="C33" i="8"/>
  <c r="B33" i="8"/>
  <c r="D29" i="8"/>
  <c r="C29" i="8"/>
  <c r="B29" i="8"/>
  <c r="B20" i="8" s="1"/>
  <c r="D25" i="8"/>
  <c r="C25" i="8"/>
  <c r="B25" i="8"/>
  <c r="M21" i="8"/>
  <c r="L21" i="8"/>
  <c r="F3" i="8" s="1"/>
  <c r="K21" i="8"/>
  <c r="F2" i="8" s="1"/>
  <c r="J21" i="8"/>
  <c r="I21" i="8"/>
  <c r="H21" i="8"/>
  <c r="F20" i="8"/>
  <c r="G20" i="8" l="1"/>
  <c r="F4" i="8"/>
  <c r="F13" i="8" s="1"/>
  <c r="C20" i="8"/>
  <c r="D3" i="8" s="1"/>
  <c r="D20" i="8"/>
  <c r="D4" i="8" s="1"/>
  <c r="E20" i="8"/>
  <c r="D2" i="8" s="1"/>
  <c r="B2" i="8"/>
  <c r="B4" i="8"/>
  <c r="F12" i="8"/>
  <c r="F5" i="8" l="1"/>
  <c r="F14" i="8" s="1"/>
  <c r="D13" i="8"/>
  <c r="D14" i="8" s="1"/>
  <c r="G11" i="8" s="1"/>
  <c r="H11" i="8" s="1"/>
  <c r="J11" i="8" s="1"/>
  <c r="D5" i="8"/>
  <c r="G25" i="8" s="1"/>
  <c r="G2" i="8" s="1"/>
  <c r="B5" i="8"/>
  <c r="G3" i="8" l="1"/>
  <c r="G4" i="8"/>
  <c r="H2" i="8"/>
  <c r="G26" i="8"/>
  <c r="G27" i="8"/>
  <c r="F24" i="8"/>
  <c r="G24" i="8" s="1"/>
  <c r="E11" i="8"/>
  <c r="J2" i="8" l="1"/>
  <c r="G13" i="8"/>
  <c r="H4" i="8"/>
  <c r="H13" i="8" s="1"/>
  <c r="G12" i="8"/>
  <c r="H3" i="8"/>
  <c r="H5" i="8" l="1"/>
  <c r="H12" i="8"/>
  <c r="H14" i="8" s="1"/>
  <c r="I4" i="8"/>
  <c r="I3" i="8"/>
  <c r="J5" i="8"/>
  <c r="J444" i="8"/>
  <c r="J12" i="8"/>
  <c r="E2" i="8"/>
  <c r="H11" i="7"/>
  <c r="J11" i="7" s="1"/>
  <c r="F13" i="7"/>
  <c r="G14" i="7"/>
  <c r="H21" i="7"/>
  <c r="F2" i="7" s="1"/>
  <c r="I21" i="7"/>
  <c r="J21" i="7"/>
  <c r="F4" i="7" s="1"/>
  <c r="K21" i="7"/>
  <c r="L21" i="7"/>
  <c r="M21" i="7"/>
  <c r="B25" i="7"/>
  <c r="C25" i="7"/>
  <c r="D25" i="7"/>
  <c r="D20" i="7" s="1"/>
  <c r="B29" i="7"/>
  <c r="C29" i="7"/>
  <c r="D29" i="7"/>
  <c r="B33" i="7"/>
  <c r="C33" i="7"/>
  <c r="D33" i="7"/>
  <c r="C36" i="7"/>
  <c r="C37" i="7" s="1"/>
  <c r="B37" i="7"/>
  <c r="D37" i="7"/>
  <c r="B46" i="7"/>
  <c r="C46" i="7"/>
  <c r="F20" i="7" s="1"/>
  <c r="D46" i="7"/>
  <c r="B50" i="7"/>
  <c r="C50" i="7"/>
  <c r="D50" i="7"/>
  <c r="D53" i="7"/>
  <c r="D54" i="7" s="1"/>
  <c r="B54" i="7"/>
  <c r="C54" i="7"/>
  <c r="E12" i="8" l="1"/>
  <c r="E15" i="8" s="1"/>
  <c r="J14" i="8"/>
  <c r="I13" i="8"/>
  <c r="I6" i="8"/>
  <c r="E4" i="8"/>
  <c r="L4" i="8"/>
  <c r="C20" i="7"/>
  <c r="H15" i="8"/>
  <c r="E20" i="7"/>
  <c r="B20" i="7"/>
  <c r="E5" i="8"/>
  <c r="F3" i="7"/>
  <c r="I5" i="8"/>
  <c r="L5" i="8" s="1"/>
  <c r="E3" i="8"/>
  <c r="F7" i="8" s="1"/>
  <c r="G20" i="7"/>
  <c r="D4" i="7" s="1"/>
  <c r="D13" i="7" s="1"/>
  <c r="D14" i="7" s="1"/>
  <c r="D3" i="7"/>
  <c r="B2" i="7"/>
  <c r="D2" i="7"/>
  <c r="C34" i="5"/>
  <c r="D51" i="5"/>
  <c r="D52" i="5" s="1"/>
  <c r="C52" i="5"/>
  <c r="B52" i="5"/>
  <c r="C35" i="5"/>
  <c r="D35" i="5"/>
  <c r="B35" i="5"/>
  <c r="G3" i="7" l="1"/>
  <c r="H3" i="7" s="1"/>
  <c r="F12" i="7"/>
  <c r="E8" i="8"/>
  <c r="G7" i="8"/>
  <c r="I14" i="8"/>
  <c r="E14" i="8" s="1"/>
  <c r="E13" i="8"/>
  <c r="F5" i="7"/>
  <c r="B4" i="7"/>
  <c r="E6" i="8"/>
  <c r="L13" i="8"/>
  <c r="L14" i="8" s="1"/>
  <c r="D5" i="7"/>
  <c r="B5" i="7"/>
  <c r="G4" i="7"/>
  <c r="F14" i="7" l="1"/>
  <c r="G2" i="7"/>
  <c r="H2" i="7" s="1"/>
  <c r="J2" i="7" s="1"/>
  <c r="J12" i="7" s="1"/>
  <c r="I3" i="7"/>
  <c r="E3" i="7" s="1"/>
  <c r="H4" i="7"/>
  <c r="G13" i="7"/>
  <c r="J5" i="7"/>
  <c r="E2" i="7"/>
  <c r="J444" i="7" l="1"/>
  <c r="G12" i="7"/>
  <c r="H12" i="7"/>
  <c r="H13" i="7"/>
  <c r="I4" i="7"/>
  <c r="L4" i="7" s="1"/>
  <c r="H5" i="7"/>
  <c r="H14" i="7" l="1"/>
  <c r="E6" i="7"/>
  <c r="I6" i="7"/>
  <c r="E4" i="7"/>
  <c r="I5" i="7"/>
  <c r="L5" i="7" s="1"/>
  <c r="E5" i="7" l="1"/>
  <c r="G5" i="5" l="1"/>
  <c r="C48" i="5" l="1"/>
  <c r="D48" i="5"/>
  <c r="B48" i="5"/>
  <c r="C31" i="5" l="1"/>
  <c r="D31" i="5"/>
  <c r="B31" i="5"/>
  <c r="H19" i="5"/>
  <c r="M19" i="5"/>
  <c r="L19" i="5"/>
  <c r="K19" i="5"/>
  <c r="J19" i="5"/>
  <c r="I19" i="5"/>
  <c r="C44" i="5"/>
  <c r="F18" i="5" s="1"/>
  <c r="D44" i="5"/>
  <c r="G18" i="5" s="1"/>
  <c r="B44" i="5"/>
  <c r="E18" i="5" s="1"/>
  <c r="C27" i="5"/>
  <c r="D27" i="5"/>
  <c r="B27" i="5"/>
  <c r="C23" i="5"/>
  <c r="C18" i="5" s="1"/>
  <c r="D23" i="5"/>
  <c r="B23" i="5"/>
  <c r="B18" i="5" l="1"/>
  <c r="D18" i="5"/>
  <c r="B4" i="5" s="1"/>
  <c r="D3" i="5"/>
  <c r="D4" i="5"/>
  <c r="B2" i="5"/>
  <c r="D2" i="5"/>
  <c r="F4" i="5"/>
  <c r="F3" i="5"/>
  <c r="F2" i="5"/>
  <c r="B5" i="5" l="1"/>
  <c r="F5" i="5"/>
  <c r="G2" i="5" s="1"/>
  <c r="H2" i="5" s="1"/>
  <c r="D5" i="5"/>
  <c r="G4" i="5" l="1"/>
  <c r="H4" i="5" s="1"/>
  <c r="I4" i="5" s="1"/>
  <c r="E4" i="5" s="1"/>
  <c r="G3" i="5"/>
  <c r="H3" i="5" s="1"/>
  <c r="H6" i="5" s="1"/>
  <c r="J2" i="5"/>
  <c r="E2" i="5" s="1"/>
  <c r="H5" i="5" l="1"/>
  <c r="J5" i="5"/>
  <c r="I3" i="5"/>
  <c r="I5" i="5" s="1"/>
  <c r="E5" i="5" l="1"/>
  <c r="I6" i="5"/>
  <c r="E3" i="5"/>
</calcChain>
</file>

<file path=xl/sharedStrings.xml><?xml version="1.0" encoding="utf-8"?>
<sst xmlns="http://schemas.openxmlformats.org/spreadsheetml/2006/main" count="2727" uniqueCount="752">
  <si>
    <t>Финансирование, без НДС в тыс. руб</t>
  </si>
  <si>
    <t>Финансирование, без НДС</t>
  </si>
  <si>
    <t>Всего иточников</t>
  </si>
  <si>
    <t>Выручка от ТП</t>
  </si>
  <si>
    <t>Себестоимость ТП</t>
  </si>
  <si>
    <t>Чистая прибыль от ТП (за вычетом налога на прибыль)</t>
  </si>
  <si>
    <t>Кредиты</t>
  </si>
  <si>
    <t>Амортизация</t>
  </si>
  <si>
    <t>ТП до 150</t>
  </si>
  <si>
    <t>Льготники до 150</t>
  </si>
  <si>
    <t>Нельготники до 150</t>
  </si>
  <si>
    <t>ТП свыше 150</t>
  </si>
  <si>
    <t>Нельготники свыше 150</t>
  </si>
  <si>
    <t>Итого</t>
  </si>
  <si>
    <t>Дир по разв</t>
  </si>
  <si>
    <t>Крашенинникова</t>
  </si>
  <si>
    <t>за вычетом</t>
  </si>
  <si>
    <t>ООС ОТП в тыс. р без НДС</t>
  </si>
  <si>
    <t>ОТП в тыс. р без НДС</t>
  </si>
  <si>
    <t>До 150 кВт</t>
  </si>
  <si>
    <t>Свыше 150 кВт</t>
  </si>
  <si>
    <t>Со строительством</t>
  </si>
  <si>
    <t>Без строительства</t>
  </si>
  <si>
    <t xml:space="preserve">Льготники </t>
  </si>
  <si>
    <t>Не льготники</t>
  </si>
  <si>
    <t>Льготные</t>
  </si>
  <si>
    <t>Не льготные</t>
  </si>
  <si>
    <t>финансирование</t>
  </si>
  <si>
    <t>1ф</t>
  </si>
  <si>
    <t>без ндс</t>
  </si>
  <si>
    <t>ндс</t>
  </si>
  <si>
    <t xml:space="preserve"> до 150 тарифн источн</t>
  </si>
  <si>
    <t>тарифные источники всего</t>
  </si>
  <si>
    <t>тп</t>
  </si>
  <si>
    <t>до 150 нетарифн</t>
  </si>
  <si>
    <t>свыше 150</t>
  </si>
  <si>
    <t>нетарифные источники всего</t>
  </si>
  <si>
    <t>финансирование всего</t>
  </si>
  <si>
    <t>ТП до 150 всего</t>
  </si>
  <si>
    <t>1 С</t>
  </si>
  <si>
    <t>Реконструкция (золот+спец+аскуэ и пр.)</t>
  </si>
  <si>
    <t>I квартал</t>
  </si>
  <si>
    <t>II квартал</t>
  </si>
  <si>
    <t>АСКУЭ Бухарова</t>
  </si>
  <si>
    <t>III квартал</t>
  </si>
  <si>
    <t>IV квартал</t>
  </si>
  <si>
    <t>Новое-строительство Богданова</t>
  </si>
  <si>
    <t>Выручка ОТП Андреев</t>
  </si>
  <si>
    <t>АСКУЭ в тыс.р без НДС</t>
  </si>
  <si>
    <t>Финансирование в тыс. р. без НДС 4 квартал 2025 год</t>
  </si>
  <si>
    <t>IV квартал КОР</t>
  </si>
  <si>
    <t>Иные источники</t>
  </si>
  <si>
    <t>Дефицит</t>
  </si>
  <si>
    <t>до 15</t>
  </si>
  <si>
    <t>до 150</t>
  </si>
  <si>
    <t>Для Дьячкова Е.</t>
  </si>
  <si>
    <t>Приложение № 20</t>
  </si>
  <si>
    <t>по приказу Минэнерго России</t>
  </si>
  <si>
    <t>от 25.04.2018 № 320</t>
  </si>
  <si>
    <t xml:space="preserve">                 Форма 20. Отчет об исполнении финансового</t>
  </si>
  <si>
    <t xml:space="preserve">              плана субъекта электроэнергетики (квартальный)</t>
  </si>
  <si>
    <t>Инвестиционная программа Акционерного Общества "Самарская сетевая компания"</t>
  </si>
  <si>
    <t>полное наименование субъекта электроэнергетики</t>
  </si>
  <si>
    <t>Субъект Российской Федерации: Самарская область</t>
  </si>
  <si>
    <t>Год раскрытия (предоставления) информации: 2025 год</t>
  </si>
  <si>
    <t>Решение об утверждении инвестиционной программы отсутствует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</si>
  <si>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</si>
  <si>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</si>
  <si>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</si>
  <si>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</si>
  <si>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</si>
  <si>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 xml:space="preserve"> 2025г.4 кв Оперативные данные</t>
  </si>
  <si>
    <t>Отклонение от плановых значений по итогам отчетного периода</t>
  </si>
  <si>
    <t>Причины отклонений</t>
  </si>
  <si>
    <t>План</t>
  </si>
  <si>
    <t xml:space="preserve">Факт 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</si>
  <si>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</si>
  <si>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</si>
  <si>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</si>
  <si>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</si>
  <si>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</si>
  <si>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</si>
  <si>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</si>
  <si>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</si>
  <si>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 xml:space="preserve">   -</t>
  </si>
  <si>
    <t xml:space="preserve"> 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</si>
  <si>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</si>
  <si>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</si>
  <si>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</si>
  <si>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</si>
  <si>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</si>
  <si>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</si>
  <si>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</si>
  <si>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</si>
  <si>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</si>
  <si>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</si>
  <si>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</si>
  <si>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</si>
  <si>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</si>
  <si>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</si>
  <si>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</si>
  <si>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</si>
  <si>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</si>
  <si>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</si>
  <si>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</si>
  <si>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</si>
  <si>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</si>
  <si>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</si>
  <si>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</si>
  <si>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</si>
  <si>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</si>
  <si>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</si>
  <si>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</si>
  <si>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</si>
  <si>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</si>
  <si>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</si>
  <si>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</si>
  <si>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</si>
  <si>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</si>
  <si>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</si>
  <si>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</si>
  <si>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</si>
  <si>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</si>
  <si>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</si>
  <si>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</si>
  <si>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</si>
  <si>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</si>
  <si>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</si>
  <si>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</si>
  <si>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</si>
  <si>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</si>
  <si>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</si>
  <si>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</si>
  <si>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</si>
  <si>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</si>
  <si>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</si>
  <si>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</si>
  <si>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</si>
  <si>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</si>
  <si>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</si>
  <si>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</si>
  <si>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</si>
  <si>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</si>
  <si>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</si>
  <si>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</si>
  <si>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</si>
  <si>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</si>
  <si>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</si>
  <si>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</si>
  <si>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</si>
  <si>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</si>
  <si>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</si>
  <si>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</si>
  <si>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</si>
  <si>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</si>
  <si>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</si>
  <si>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</si>
  <si>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</si>
  <si>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</si>
  <si>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</si>
  <si>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</si>
  <si>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</si>
  <si>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</si>
  <si>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</si>
  <si>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</si>
  <si>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</si>
  <si>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</si>
  <si>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</si>
  <si>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</si>
  <si>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</si>
  <si>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</si>
  <si>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</si>
  <si>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</si>
  <si>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</si>
  <si>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</si>
  <si>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x</t>
  </si>
  <si>
    <t>2.7.1</t>
  </si>
  <si>
    <t>Расходы на ремонт (электросетевого имущества)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</si>
  <si>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</si>
  <si>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</si>
  <si>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</si>
  <si>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</si>
  <si>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</si>
  <si>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</si>
  <si>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</si>
  <si>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</si>
  <si>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</si>
  <si>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</si>
  <si>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</si>
  <si>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</si>
  <si>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</si>
  <si>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</si>
  <si>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</si>
  <si>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</si>
  <si>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</si>
  <si>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</si>
  <si>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</si>
  <si>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</si>
  <si>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</si>
  <si>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</si>
  <si>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</si>
  <si>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</si>
  <si>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</si>
  <si>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</si>
  <si>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</si>
  <si>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</si>
  <si>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</si>
  <si>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</si>
  <si>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</si>
  <si>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</si>
  <si>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</si>
  <si>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</si>
  <si>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</si>
  <si>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</si>
  <si>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</si>
  <si>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</si>
  <si>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</si>
  <si>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</si>
  <si>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</si>
  <si>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</si>
  <si>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</si>
  <si>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</si>
  <si>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</si>
  <si>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</si>
  <si>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</si>
  <si>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</si>
  <si>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</si>
  <si>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</si>
  <si>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</si>
  <si>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</si>
  <si>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</si>
  <si>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</si>
  <si>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</si>
  <si>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</si>
  <si>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</si>
  <si>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</si>
  <si>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</si>
  <si>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</si>
  <si>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</si>
  <si>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</si>
  <si>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</si>
  <si>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</si>
  <si>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</si>
  <si>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</si>
  <si>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</si>
  <si>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</si>
  <si>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</si>
  <si>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</si>
  <si>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</si>
  <si>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</si>
  <si>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</si>
  <si>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</si>
  <si>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</si>
  <si>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</si>
  <si>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</si>
  <si>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</si>
  <si>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</si>
  <si>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</si>
  <si>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</si>
  <si>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</si>
  <si>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</si>
  <si>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</si>
  <si>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</si>
  <si>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</si>
  <si>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</si>
  <si>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</si>
  <si>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</si>
  <si>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производство и поставка электрической мощности на оптовом р  ынке электрической энергии и мощности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</si>
  <si>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</si>
  <si>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</si>
  <si>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</si>
  <si>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</si>
  <si>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</si>
  <si>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</si>
  <si>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</si>
  <si>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</si>
  <si>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</si>
  <si>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</si>
  <si>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</si>
  <si>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</si>
  <si>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</si>
  <si>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</si>
  <si>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</si>
  <si>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</si>
  <si>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</si>
  <si>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</si>
  <si>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</si>
  <si>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</si>
  <si>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</si>
  <si>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</si>
  <si>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</si>
  <si>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</si>
  <si>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</si>
  <si>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</si>
  <si>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</si>
  <si>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</si>
  <si>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</si>
  <si>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</si>
  <si>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</si>
  <si>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</si>
  <si>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</si>
  <si>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</si>
  <si>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</si>
  <si>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</si>
  <si>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</si>
  <si>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</si>
  <si>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</si>
  <si>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 xml:space="preserve">      -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</si>
  <si>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</si>
  <si>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</si>
  <si>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</si>
  <si>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</si>
  <si>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</si>
  <si>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</si>
  <si>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</si>
  <si>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</si>
  <si>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</si>
  <si>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</si>
  <si>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</si>
  <si>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</si>
  <si>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</si>
  <si>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</si>
  <si>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</si>
  <si>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</si>
  <si>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</si>
  <si>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</si>
  <si>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</si>
  <si>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</si>
  <si>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</si>
  <si>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</si>
  <si>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</si>
  <si>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</si>
  <si>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</si>
  <si>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</si>
  <si>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</si>
  <si>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</si>
  <si>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</si>
  <si>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</si>
  <si>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</si>
  <si>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</si>
  <si>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</si>
  <si>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</si>
  <si>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</si>
  <si>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</si>
  <si>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</si>
  <si>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</si>
  <si>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</si>
  <si>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</si>
  <si>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</si>
  <si>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</si>
  <si>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</si>
  <si>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</si>
  <si>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</si>
  <si>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</si>
  <si>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</si>
  <si>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</si>
  <si>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</si>
  <si>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</si>
  <si>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</si>
  <si>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</si>
  <si>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</si>
  <si>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</si>
  <si>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</si>
  <si>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</si>
  <si>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</si>
  <si>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</si>
  <si>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</si>
  <si>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</si>
  <si>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</si>
  <si>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</si>
  <si>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</si>
  <si>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</si>
  <si>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</si>
  <si>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</si>
  <si>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</si>
  <si>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</si>
  <si>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</si>
  <si>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</si>
  <si>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</si>
  <si>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</si>
  <si>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</si>
  <si>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</si>
  <si>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</si>
  <si>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</si>
  <si>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</si>
  <si>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</si>
  <si>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</si>
  <si>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</si>
  <si>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</si>
  <si>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</si>
  <si>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</si>
  <si>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</si>
  <si>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</si>
  <si>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</si>
  <si>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</si>
  <si>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</si>
  <si>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</si>
  <si>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</si>
  <si>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</si>
  <si>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</si>
  <si>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</si>
  <si>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</si>
  <si>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</si>
  <si>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</si>
  <si>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</si>
  <si>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</si>
  <si>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</si>
  <si>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</si>
  <si>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</si>
  <si>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</si>
  <si>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</si>
  <si>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</si>
  <si>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</si>
  <si>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</si>
  <si>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</si>
  <si>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</si>
  <si>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</si>
  <si>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</si>
  <si>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</si>
  <si>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</si>
  <si>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</si>
  <si>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</si>
  <si>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</si>
  <si>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</si>
  <si>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</si>
  <si>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</si>
  <si>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</si>
  <si>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</si>
  <si>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</si>
  <si>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</si>
  <si>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</si>
  <si>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</si>
  <si>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</si>
  <si>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</si>
  <si>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</si>
  <si>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</si>
  <si>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</si>
  <si>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</si>
  <si>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</si>
  <si>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</si>
  <si>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</si>
  <si>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</si>
  <si>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</si>
  <si>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</si>
  <si>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</si>
  <si>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</si>
  <si>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</si>
  <si>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</si>
  <si>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</si>
  <si>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</si>
  <si>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</si>
  <si>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</si>
  <si>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</si>
  <si>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</si>
  <si>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</si>
  <si>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</si>
  <si>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</si>
  <si>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</si>
  <si>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</si>
  <si>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</si>
  <si>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</si>
  <si>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</si>
  <si>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</si>
  <si>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</si>
  <si>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</si>
  <si>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</si>
  <si>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</si>
  <si>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</si>
  <si>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</si>
  <si>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</si>
  <si>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</si>
  <si>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</si>
  <si>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</si>
  <si>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</si>
  <si>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</si>
  <si>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</si>
  <si>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</si>
  <si>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</si>
  <si>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</si>
  <si>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</si>
  <si>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</si>
  <si>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</si>
  <si>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</si>
  <si>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</si>
  <si>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</si>
  <si>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</si>
  <si>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</si>
  <si>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</si>
  <si>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</si>
  <si>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</si>
  <si>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</si>
  <si>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</si>
  <si>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</si>
  <si>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</si>
  <si>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</si>
  <si>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</si>
  <si>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</si>
  <si>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</si>
  <si>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</si>
  <si>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</si>
  <si>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</si>
  <si>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</si>
  <si>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</si>
  <si>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</si>
  <si>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</si>
  <si>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</si>
  <si>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</si>
  <si>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</si>
  <si>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</si>
  <si>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</si>
  <si>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</si>
  <si>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</si>
  <si>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</si>
  <si>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</si>
  <si>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</si>
  <si>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</si>
  <si>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</si>
  <si>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</si>
  <si>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</si>
  <si>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</si>
  <si>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</si>
  <si>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</si>
  <si>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</si>
  <si>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</si>
  <si>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</si>
  <si>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</si>
  <si>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</si>
  <si>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</si>
  <si>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</si>
  <si>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</si>
  <si>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</si>
  <si>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</si>
  <si>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</si>
  <si>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</si>
  <si>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</si>
  <si>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</si>
  <si>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</si>
  <si>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</si>
  <si>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</si>
  <si>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</si>
  <si>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</si>
  <si>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</si>
  <si>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</si>
  <si>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</si>
  <si>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</si>
  <si>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</si>
  <si>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</si>
  <si>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</si>
  <si>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</si>
  <si>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</si>
  <si>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</si>
  <si>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</si>
  <si>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</si>
  <si>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</si>
  <si>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</si>
  <si>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</si>
  <si>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</si>
  <si>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</si>
  <si>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</si>
  <si>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</si>
  <si>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</si>
  <si>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</si>
  <si>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</si>
  <si>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</si>
  <si>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</si>
  <si>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</si>
  <si>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</si>
  <si>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</si>
  <si>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</si>
  <si>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</si>
  <si>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</si>
  <si>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</si>
  <si>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</si>
  <si>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</si>
  <si>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</si>
  <si>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</si>
  <si>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</si>
  <si>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</si>
  <si>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</si>
  <si>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</si>
  <si>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</si>
  <si>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</si>
  <si>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</si>
  <si>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</si>
  <si>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</si>
  <si>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</si>
  <si>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</si>
  <si>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</si>
  <si>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</si>
  <si>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</si>
  <si>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</si>
  <si>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</si>
  <si>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</si>
  <si>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</si>
  <si>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</si>
  <si>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</si>
  <si>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</si>
  <si>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</si>
  <si>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</si>
  <si>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</si>
  <si>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</si>
  <si>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</si>
  <si>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</si>
  <si>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</si>
  <si>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</si>
  <si>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</si>
  <si>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</si>
  <si>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</si>
  <si>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</si>
  <si>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</si>
  <si>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</si>
  <si>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</si>
  <si>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</si>
  <si>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</si>
  <si>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</si>
  <si>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147461,99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</si>
  <si>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</si>
  <si>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</si>
  <si>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</si>
  <si>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</si>
  <si>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</si>
  <si>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</si>
  <si>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</si>
  <si>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</si>
  <si>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</si>
  <si>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</si>
  <si>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</si>
  <si>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</si>
  <si>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</si>
  <si>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</si>
  <si>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</si>
  <si>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</si>
  <si>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</si>
  <si>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</si>
  <si>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</si>
  <si>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</si>
  <si>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</si>
  <si>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</si>
  <si>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</si>
  <si>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</si>
  <si>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</si>
  <si>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</si>
  <si>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</si>
  <si>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</si>
  <si>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</si>
  <si>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</si>
  <si>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</si>
  <si>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</si>
  <si>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</si>
  <si>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</si>
  <si>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</si>
  <si>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 (млн. рублей без НДС)</t>
  </si>
  <si>
    <t>4 кв 2025г. Оператиивные данные</t>
  </si>
  <si>
    <t>Факт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</si>
  <si>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</si>
  <si>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</si>
  <si>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</si>
  <si>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</si>
  <si>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</si>
  <si>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</si>
  <si>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</si>
  <si>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</si>
  <si>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</si>
  <si>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</si>
  <si>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</si>
  <si>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</si>
  <si>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</si>
  <si>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</si>
  <si>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</si>
  <si>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</si>
  <si>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</si>
  <si>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</si>
  <si>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</si>
  <si>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</si>
  <si>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</si>
  <si>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</si>
  <si>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</si>
  <si>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</si>
  <si>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</si>
  <si>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</si>
  <si>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</si>
  <si>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</si>
  <si>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</si>
  <si>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</si>
  <si>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</si>
  <si>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</si>
  <si>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</si>
  <si>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</si>
  <si>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</si>
  <si>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</si>
  <si>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</si>
  <si>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</si>
  <si>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</si>
  <si>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</si>
  <si>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</si>
  <si>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</si>
  <si>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</si>
  <si>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</si>
  <si>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</si>
  <si>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</si>
  <si>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</si>
  <si>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</si>
  <si>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</si>
  <si>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</si>
  <si>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</si>
  <si>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</si>
  <si>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</si>
  <si>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</si>
  <si>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</si>
  <si>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</si>
  <si>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</si>
  <si>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</si>
  <si>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</si>
  <si>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</si>
  <si>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</si>
  <si>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</si>
  <si>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</si>
  <si>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</si>
  <si>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</si>
  <si>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</si>
  <si>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</si>
  <si>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</si>
  <si>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</si>
  <si>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</si>
  <si>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</si>
  <si>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</si>
  <si>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</si>
  <si>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</si>
  <si>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</si>
  <si>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</si>
  <si>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</si>
  <si>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</si>
  <si>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</si>
  <si>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</si>
  <si>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</si>
  <si>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</si>
  <si>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</si>
  <si>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</si>
  <si>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</si>
  <si>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</si>
  <si>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</si>
  <si>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</si>
  <si>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</si>
  <si>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</si>
  <si>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</si>
  <si>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</si>
  <si>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</si>
  <si>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</si>
  <si>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</si>
  <si>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</si>
  <si>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 xml:space="preserve"> до 150</t>
  </si>
  <si>
    <t>Всего источников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</si>
</sst>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#,##0.0000"/>
    <numFmt numFmtId="166" formatCode="#,##0.00000"/>
    <numFmt numFmtId="167" formatCode="#,##0.000"/>
    <numFmt numFmtId="168" formatCode="#;\-#;&quot;-&quot;"/>
    <numFmt numFmtId="169" formatCode="#,##0.0000_ ;\-#,##0.0000\ "/>
    <numFmt numFmtId="170" formatCode="#,##0_ ;\-#,##0\ "/>
    <numFmt numFmtId="171" formatCode="#,##0.0_ ;\-#,##0.0\ "/>
    <numFmt numFmtId="172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sz val="8"/>
      <name val="Arial"/>
      <family val="2"/>
    </font>
    <font>
      <sz val="9"/>
      <color indexed="21"/>
      <name val="Arial"/>
      <family val="2"/>
      <charset val="204"/>
    </font>
    <font>
      <b/>
      <sz val="12"/>
      <color theme="4" tint="-0.249977111117893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sz val="11"/>
      <name val="Calibri"/>
      <family val="2"/>
      <scheme val="minor"/>
    </font>
    <font>
      <i/>
      <sz val="5.85"/>
      <name val="Times New Roman"/>
      <family val="1"/>
      <charset val="204"/>
    </font>
    <font>
      <b/>
      <sz val="12"/>
      <color rgb="FF7030A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10" fillId="0" borderId="0"/>
    <xf numFmtId="0" fontId="1" fillId="0" borderId="0"/>
    <xf numFmtId="0" fontId="11" fillId="0" borderId="0"/>
    <xf numFmtId="0" fontId="12" fillId="0" borderId="0"/>
    <xf numFmtId="0" fontId="1" fillId="0" borderId="0"/>
    <xf numFmtId="0" fontId="14" fillId="0" borderId="0"/>
    <xf numFmtId="0" fontId="12" fillId="0" borderId="0"/>
    <xf numFmtId="0" fontId="12" fillId="0" borderId="0"/>
  </cellStyleXfs>
  <cellXfs count="342">
    <xf numFmtId="0" fontId="0" fillId="0" borderId="0" xfId="0"/>
    <xf numFmtId="4" fontId="2" fillId="0" borderId="0" xfId="0" applyNumberFormat="1" applyFont="1"/>
    <xf numFmtId="4" fontId="2" fillId="2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center"/>
    </xf>
    <xf numFmtId="4" fontId="3" fillId="0" borderId="3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4" fontId="3" fillId="0" borderId="4" xfId="0" applyNumberFormat="1" applyFont="1" applyBorder="1"/>
    <xf numFmtId="4" fontId="3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/>
    <xf numFmtId="4" fontId="2" fillId="0" borderId="0" xfId="0" applyNumberFormat="1" applyFont="1" applyAlignment="1">
      <alignment horizontal="right"/>
    </xf>
    <xf numFmtId="4" fontId="2" fillId="7" borderId="0" xfId="0" applyNumberFormat="1" applyFont="1" applyFill="1" applyAlignment="1">
      <alignment horizontal="center" vertical="center"/>
    </xf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 vertical="center"/>
    </xf>
    <xf numFmtId="4" fontId="5" fillId="0" borderId="0" xfId="0" applyNumberFormat="1" applyFont="1"/>
    <xf numFmtId="4" fontId="5" fillId="7" borderId="0" xfId="0" applyNumberFormat="1" applyFont="1" applyFill="1" applyAlignment="1">
      <alignment horizontal="center" vertical="center"/>
    </xf>
    <xf numFmtId="4" fontId="5" fillId="8" borderId="0" xfId="0" applyNumberFormat="1" applyFont="1" applyFill="1"/>
    <xf numFmtId="4" fontId="2" fillId="8" borderId="0" xfId="0" applyNumberFormat="1" applyFont="1" applyFill="1"/>
    <xf numFmtId="4" fontId="3" fillId="7" borderId="0" xfId="0" applyNumberFormat="1" applyFont="1" applyFill="1" applyAlignment="1">
      <alignment horizontal="center" vertical="center"/>
    </xf>
    <xf numFmtId="4" fontId="3" fillId="8" borderId="0" xfId="0" applyNumberFormat="1" applyFont="1" applyFill="1"/>
    <xf numFmtId="4" fontId="8" fillId="0" borderId="0" xfId="0" applyNumberFormat="1" applyFont="1"/>
    <xf numFmtId="4" fontId="9" fillId="3" borderId="1" xfId="0" applyNumberFormat="1" applyFont="1" applyFill="1" applyBorder="1" applyAlignment="1">
      <alignment horizontal="center" vertical="center"/>
    </xf>
    <xf numFmtId="165" fontId="2" fillId="0" borderId="0" xfId="0" applyNumberFormat="1" applyFont="1"/>
    <xf numFmtId="4" fontId="3" fillId="0" borderId="0" xfId="0" applyNumberFormat="1" applyFont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center"/>
    </xf>
    <xf numFmtId="4" fontId="2" fillId="8" borderId="0" xfId="0" applyNumberFormat="1" applyFont="1" applyFill="1" applyAlignment="1">
      <alignment horizontal="center"/>
    </xf>
    <xf numFmtId="4" fontId="2" fillId="4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center" vertical="center" wrapText="1"/>
    </xf>
    <xf numFmtId="4" fontId="3" fillId="9" borderId="1" xfId="0" applyNumberFormat="1" applyFont="1" applyFill="1" applyBorder="1"/>
    <xf numFmtId="4" fontId="3" fillId="10" borderId="1" xfId="0" applyNumberFormat="1" applyFont="1" applyFill="1" applyBorder="1"/>
    <xf numFmtId="4" fontId="3" fillId="11" borderId="1" xfId="0" applyNumberFormat="1" applyFont="1" applyFill="1" applyBorder="1"/>
    <xf numFmtId="4" fontId="9" fillId="0" borderId="0" xfId="0" applyNumberFormat="1" applyFont="1" applyAlignment="1">
      <alignment horizontal="center" vertical="center"/>
    </xf>
    <xf numFmtId="4" fontId="13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5" fillId="12" borderId="5" xfId="6" applyNumberFormat="1" applyFont="1" applyFill="1" applyBorder="1" applyAlignment="1">
      <alignment horizontal="right" vertical="top" wrapText="1"/>
    </xf>
    <xf numFmtId="166" fontId="2" fillId="0" borderId="0" xfId="0" applyNumberFormat="1" applyFont="1" applyAlignment="1">
      <alignment horizontal="center" vertical="center"/>
    </xf>
    <xf numFmtId="4" fontId="2" fillId="13" borderId="1" xfId="0" applyNumberFormat="1" applyFont="1" applyFill="1" applyBorder="1" applyAlignment="1">
      <alignment horizontal="center" vertical="center"/>
    </xf>
    <xf numFmtId="166" fontId="2" fillId="0" borderId="0" xfId="0" applyNumberFormat="1" applyFont="1"/>
    <xf numFmtId="167" fontId="3" fillId="0" borderId="0" xfId="0" applyNumberFormat="1" applyFont="1" applyAlignment="1">
      <alignment horizontal="center" vertical="center"/>
    </xf>
    <xf numFmtId="4" fontId="2" fillId="8" borderId="0" xfId="0" applyNumberFormat="1" applyFont="1" applyFill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2" fillId="8" borderId="0" xfId="0" applyNumberFormat="1" applyFont="1" applyFill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2" fillId="13" borderId="6" xfId="0" applyNumberFormat="1" applyFont="1" applyFill="1" applyBorder="1" applyAlignment="1">
      <alignment horizontal="center" vertical="center"/>
    </xf>
    <xf numFmtId="4" fontId="3" fillId="9" borderId="6" xfId="0" applyNumberFormat="1" applyFont="1" applyFill="1" applyBorder="1"/>
    <xf numFmtId="4" fontId="2" fillId="0" borderId="6" xfId="0" applyNumberFormat="1" applyFont="1" applyBorder="1" applyAlignment="1">
      <alignment horizontal="center" vertical="center"/>
    </xf>
    <xf numFmtId="4" fontId="2" fillId="0" borderId="6" xfId="0" applyNumberFormat="1" applyFont="1" applyBorder="1"/>
    <xf numFmtId="4" fontId="3" fillId="11" borderId="6" xfId="0" applyNumberFormat="1" applyFont="1" applyFill="1" applyBorder="1"/>
    <xf numFmtId="0" fontId="2" fillId="0" borderId="6" xfId="0" applyFont="1" applyBorder="1" applyAlignment="1">
      <alignment horizontal="center" vertical="center"/>
    </xf>
    <xf numFmtId="4" fontId="3" fillId="10" borderId="6" xfId="0" applyNumberFormat="1" applyFont="1" applyFill="1" applyBorder="1"/>
    <xf numFmtId="4" fontId="2" fillId="0" borderId="6" xfId="0" applyNumberFormat="1" applyFont="1" applyBorder="1" applyAlignment="1">
      <alignment horizontal="center" vertical="center" wrapText="1"/>
    </xf>
    <xf numFmtId="4" fontId="2" fillId="6" borderId="6" xfId="0" applyNumberFormat="1" applyFont="1" applyFill="1" applyBorder="1" applyAlignment="1">
      <alignment horizontal="center" vertical="center"/>
    </xf>
    <xf numFmtId="4" fontId="2" fillId="6" borderId="6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9" fillId="3" borderId="6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0" borderId="8" xfId="0" applyNumberFormat="1" applyFont="1" applyBorder="1"/>
    <xf numFmtId="4" fontId="3" fillId="0" borderId="7" xfId="0" applyNumberFormat="1" applyFont="1" applyBorder="1"/>
    <xf numFmtId="4" fontId="2" fillId="3" borderId="6" xfId="0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6" fillId="0" borderId="0" xfId="0" applyNumberFormat="1" applyFont="1"/>
    <xf numFmtId="166" fontId="16" fillId="0" borderId="0" xfId="0" applyNumberFormat="1" applyFont="1"/>
    <xf numFmtId="0" fontId="17" fillId="0" borderId="0" xfId="7" applyFont="1" applyFill="1"/>
    <xf numFmtId="0" fontId="17" fillId="0" borderId="0" xfId="7" applyFont="1" applyFill="1" applyAlignment="1">
      <alignment horizontal="center"/>
    </xf>
    <xf numFmtId="0" fontId="17" fillId="0" borderId="0" xfId="7" applyFont="1" applyFill="1" applyAlignment="1">
      <alignment horizontal="right"/>
    </xf>
    <xf numFmtId="0" fontId="18" fillId="0" borderId="0" xfId="7" applyFont="1" applyFill="1" applyAlignment="1"/>
    <xf numFmtId="0" fontId="19" fillId="0" borderId="0" xfId="7" applyFont="1" applyFill="1"/>
    <xf numFmtId="0" fontId="20" fillId="0" borderId="0" xfId="7" applyFont="1" applyFill="1"/>
    <xf numFmtId="0" fontId="21" fillId="0" borderId="0" xfId="0" applyFont="1" applyFill="1" applyAlignment="1">
      <alignment horizontal="right" wrapText="1"/>
    </xf>
    <xf numFmtId="0" fontId="21" fillId="0" borderId="0" xfId="7" applyFont="1" applyFill="1" applyAlignment="1">
      <alignment horizontal="right"/>
    </xf>
    <xf numFmtId="0" fontId="21" fillId="0" borderId="0" xfId="7" applyFont="1" applyFill="1" applyAlignment="1">
      <alignment horizontal="center"/>
    </xf>
    <xf numFmtId="0" fontId="21" fillId="0" borderId="0" xfId="7" applyFont="1" applyFill="1" applyBorder="1" applyAlignment="1">
      <alignment horizontal="right"/>
    </xf>
    <xf numFmtId="0" fontId="18" fillId="0" borderId="0" xfId="7" applyFont="1" applyFill="1" applyBorder="1" applyAlignment="1">
      <alignment vertical="top"/>
    </xf>
    <xf numFmtId="0" fontId="18" fillId="0" borderId="10" xfId="7" applyFont="1" applyFill="1" applyBorder="1" applyAlignment="1">
      <alignment vertical="center"/>
    </xf>
    <xf numFmtId="0" fontId="22" fillId="0" borderId="0" xfId="7" applyFont="1" applyFill="1" applyAlignment="1">
      <alignment vertical="center"/>
    </xf>
    <xf numFmtId="0" fontId="24" fillId="0" borderId="0" xfId="7" applyFont="1" applyFill="1"/>
    <xf numFmtId="0" fontId="23" fillId="0" borderId="22" xfId="7" applyFont="1" applyFill="1" applyBorder="1" applyAlignment="1">
      <alignment horizontal="center" vertical="center" wrapText="1"/>
    </xf>
    <xf numFmtId="0" fontId="23" fillId="0" borderId="1" xfId="7" applyFont="1" applyFill="1" applyBorder="1" applyAlignment="1">
      <alignment horizontal="center" vertical="center" wrapText="1"/>
    </xf>
    <xf numFmtId="0" fontId="25" fillId="0" borderId="28" xfId="7" applyFont="1" applyFill="1" applyBorder="1" applyAlignment="1">
      <alignment horizontal="center" vertical="top"/>
    </xf>
    <xf numFmtId="0" fontId="25" fillId="0" borderId="9" xfId="7" applyFont="1" applyFill="1" applyBorder="1" applyAlignment="1">
      <alignment horizontal="center" vertical="top"/>
    </xf>
    <xf numFmtId="0" fontId="25" fillId="0" borderId="29" xfId="7" applyFont="1" applyFill="1" applyBorder="1" applyAlignment="1">
      <alignment horizontal="center" vertical="top"/>
    </xf>
    <xf numFmtId="0" fontId="26" fillId="0" borderId="0" xfId="7" applyFont="1" applyFill="1" applyAlignment="1">
      <alignment vertical="top"/>
    </xf>
    <xf numFmtId="0" fontId="19" fillId="0" borderId="0" xfId="7" applyFont="1" applyFill="1" applyAlignment="1">
      <alignment vertical="top"/>
    </xf>
    <xf numFmtId="0" fontId="23" fillId="0" borderId="33" xfId="7" applyFont="1" applyFill="1" applyBorder="1" applyAlignment="1">
      <alignment horizontal="center" vertical="center"/>
    </xf>
    <xf numFmtId="164" fontId="23" fillId="0" borderId="34" xfId="7" applyNumberFormat="1" applyFont="1" applyFill="1" applyBorder="1" applyAlignment="1">
      <alignment horizontal="center" vertical="center"/>
    </xf>
    <xf numFmtId="164" fontId="23" fillId="0" borderId="20" xfId="7" applyNumberFormat="1" applyFont="1" applyFill="1" applyBorder="1" applyAlignment="1">
      <alignment horizontal="center" vertical="center"/>
    </xf>
    <xf numFmtId="164" fontId="23" fillId="0" borderId="33" xfId="7" applyNumberFormat="1" applyFont="1" applyFill="1" applyBorder="1" applyAlignment="1">
      <alignment horizontal="center" vertical="center"/>
    </xf>
    <xf numFmtId="0" fontId="27" fillId="0" borderId="0" xfId="7" applyFont="1" applyFill="1" applyAlignment="1">
      <alignment vertical="center"/>
    </xf>
    <xf numFmtId="164" fontId="27" fillId="0" borderId="0" xfId="7" applyNumberFormat="1" applyFont="1" applyFill="1" applyAlignment="1">
      <alignment vertical="center"/>
    </xf>
    <xf numFmtId="0" fontId="17" fillId="0" borderId="23" xfId="7" applyFont="1" applyFill="1" applyBorder="1" applyAlignment="1">
      <alignment horizontal="center" vertical="center"/>
    </xf>
    <xf numFmtId="164" fontId="17" fillId="0" borderId="1" xfId="7" applyNumberFormat="1" applyFont="1" applyFill="1" applyBorder="1" applyAlignment="1">
      <alignment horizontal="center" vertical="center"/>
    </xf>
    <xf numFmtId="0" fontId="23" fillId="0" borderId="23" xfId="7" applyNumberFormat="1" applyFont="1" applyFill="1" applyBorder="1" applyAlignment="1">
      <alignment horizontal="center" vertical="center"/>
    </xf>
    <xf numFmtId="168" fontId="23" fillId="0" borderId="23" xfId="7" applyNumberFormat="1" applyFont="1" applyFill="1" applyBorder="1" applyAlignment="1">
      <alignment horizontal="center" vertical="center"/>
    </xf>
    <xf numFmtId="168" fontId="17" fillId="0" borderId="23" xfId="7" applyNumberFormat="1" applyFont="1" applyFill="1" applyBorder="1" applyAlignment="1">
      <alignment horizontal="left" vertical="center" wrapText="1"/>
    </xf>
    <xf numFmtId="168" fontId="17" fillId="0" borderId="23" xfId="7" applyNumberFormat="1" applyFont="1" applyFill="1" applyBorder="1" applyAlignment="1">
      <alignment horizontal="center" vertical="center"/>
    </xf>
    <xf numFmtId="164" fontId="17" fillId="0" borderId="7" xfId="7" applyNumberFormat="1" applyFont="1" applyFill="1" applyBorder="1" applyAlignment="1">
      <alignment horizontal="center" vertical="center"/>
    </xf>
    <xf numFmtId="164" fontId="23" fillId="0" borderId="23" xfId="7" applyNumberFormat="1" applyFont="1" applyFill="1" applyBorder="1" applyAlignment="1">
      <alignment horizontal="center" vertical="center"/>
    </xf>
    <xf numFmtId="164" fontId="17" fillId="0" borderId="23" xfId="7" applyNumberFormat="1" applyFont="1" applyFill="1" applyBorder="1" applyAlignment="1">
      <alignment horizontal="center" vertical="center"/>
    </xf>
    <xf numFmtId="164" fontId="17" fillId="0" borderId="23" xfId="7" applyNumberFormat="1" applyFont="1" applyFill="1" applyBorder="1" applyAlignment="1">
      <alignment horizontal="left" vertical="center" wrapText="1"/>
    </xf>
    <xf numFmtId="0" fontId="23" fillId="0" borderId="23" xfId="7" applyFont="1" applyFill="1" applyBorder="1" applyAlignment="1">
      <alignment horizontal="center" vertical="center"/>
    </xf>
    <xf numFmtId="164" fontId="23" fillId="0" borderId="1" xfId="7" applyNumberFormat="1" applyFont="1" applyFill="1" applyBorder="1" applyAlignment="1">
      <alignment horizontal="center" vertical="center"/>
    </xf>
    <xf numFmtId="164" fontId="17" fillId="0" borderId="23" xfId="7" applyNumberFormat="1" applyFont="1" applyFill="1" applyBorder="1" applyAlignment="1">
      <alignment horizontal="left" vertical="center"/>
    </xf>
    <xf numFmtId="0" fontId="17" fillId="0" borderId="29" xfId="7" applyFont="1" applyFill="1" applyBorder="1" applyAlignment="1">
      <alignment horizontal="center" vertical="center"/>
    </xf>
    <xf numFmtId="164" fontId="17" fillId="0" borderId="9" xfId="7" applyNumberFormat="1" applyFont="1" applyFill="1" applyBorder="1" applyAlignment="1">
      <alignment horizontal="center" vertical="center"/>
    </xf>
    <xf numFmtId="164" fontId="17" fillId="0" borderId="37" xfId="7" applyNumberFormat="1" applyFont="1" applyFill="1" applyBorder="1" applyAlignment="1">
      <alignment horizontal="center" vertical="center"/>
    </xf>
    <xf numFmtId="164" fontId="17" fillId="0" borderId="26" xfId="7" applyNumberFormat="1" applyFont="1" applyFill="1" applyBorder="1" applyAlignment="1">
      <alignment horizontal="center" vertical="center"/>
    </xf>
    <xf numFmtId="0" fontId="17" fillId="0" borderId="17" xfId="7" applyFont="1" applyFill="1" applyBorder="1" applyAlignment="1">
      <alignment horizontal="center" vertical="center"/>
    </xf>
    <xf numFmtId="164" fontId="17" fillId="0" borderId="16" xfId="7" applyNumberFormat="1" applyFont="1" applyFill="1" applyBorder="1" applyAlignment="1">
      <alignment horizontal="center" vertical="center"/>
    </xf>
    <xf numFmtId="164" fontId="17" fillId="0" borderId="34" xfId="7" applyNumberFormat="1" applyFont="1" applyFill="1" applyBorder="1" applyAlignment="1">
      <alignment horizontal="center" vertical="center"/>
    </xf>
    <xf numFmtId="164" fontId="17" fillId="0" borderId="40" xfId="7" applyNumberFormat="1" applyFont="1" applyFill="1" applyBorder="1" applyAlignment="1">
      <alignment horizontal="center" vertical="center"/>
    </xf>
    <xf numFmtId="164" fontId="17" fillId="0" borderId="17" xfId="7" applyNumberFormat="1" applyFont="1" applyFill="1" applyBorder="1" applyAlignment="1">
      <alignment horizontal="center" vertical="center"/>
    </xf>
    <xf numFmtId="0" fontId="17" fillId="0" borderId="46" xfId="7" applyFont="1" applyFill="1" applyBorder="1" applyAlignment="1">
      <alignment horizontal="center" vertical="center"/>
    </xf>
    <xf numFmtId="164" fontId="17" fillId="0" borderId="44" xfId="7" applyNumberFormat="1" applyFont="1" applyFill="1" applyBorder="1" applyAlignment="1">
      <alignment horizontal="center" vertical="center"/>
    </xf>
    <xf numFmtId="164" fontId="17" fillId="0" borderId="46" xfId="7" applyNumberFormat="1" applyFont="1" applyFill="1" applyBorder="1" applyAlignment="1">
      <alignment horizontal="center" vertical="center"/>
    </xf>
    <xf numFmtId="164" fontId="17" fillId="0" borderId="33" xfId="8" applyNumberFormat="1" applyFont="1" applyFill="1" applyBorder="1" applyAlignment="1">
      <alignment horizontal="center" vertical="center"/>
    </xf>
    <xf numFmtId="164" fontId="17" fillId="0" borderId="23" xfId="8" applyNumberFormat="1" applyFont="1" applyFill="1" applyBorder="1" applyAlignment="1">
      <alignment horizontal="left" vertical="center"/>
    </xf>
    <xf numFmtId="49" fontId="17" fillId="0" borderId="23" xfId="7" applyNumberFormat="1" applyFont="1" applyFill="1" applyBorder="1" applyAlignment="1">
      <alignment horizontal="left" vertical="center" wrapText="1"/>
    </xf>
    <xf numFmtId="164" fontId="17" fillId="0" borderId="47" xfId="7" applyNumberFormat="1" applyFont="1" applyFill="1" applyBorder="1" applyAlignment="1">
      <alignment horizontal="center" vertical="center"/>
    </xf>
    <xf numFmtId="164" fontId="17" fillId="0" borderId="29" xfId="7" applyNumberFormat="1" applyFont="1" applyFill="1" applyBorder="1" applyAlignment="1">
      <alignment horizontal="center" vertical="center"/>
    </xf>
    <xf numFmtId="0" fontId="23" fillId="0" borderId="17" xfId="7" applyFont="1" applyFill="1" applyBorder="1" applyAlignment="1">
      <alignment horizontal="center" vertical="center"/>
    </xf>
    <xf numFmtId="4" fontId="28" fillId="0" borderId="34" xfId="0" applyNumberFormat="1" applyFont="1" applyFill="1" applyBorder="1" applyAlignment="1">
      <alignment horizontal="center"/>
    </xf>
    <xf numFmtId="164" fontId="23" fillId="0" borderId="16" xfId="7" applyNumberFormat="1" applyFont="1" applyFill="1" applyBorder="1" applyAlignment="1">
      <alignment horizontal="center" vertical="center"/>
    </xf>
    <xf numFmtId="164" fontId="23" fillId="0" borderId="40" xfId="7" applyNumberFormat="1" applyFont="1" applyFill="1" applyBorder="1" applyAlignment="1">
      <alignment horizontal="center" vertical="center"/>
    </xf>
    <xf numFmtId="164" fontId="23" fillId="0" borderId="17" xfId="7" applyNumberFormat="1" applyFont="1" applyFill="1" applyBorder="1" applyAlignment="1">
      <alignment horizontal="center" vertical="center"/>
    </xf>
    <xf numFmtId="164" fontId="23" fillId="0" borderId="7" xfId="7" applyNumberFormat="1" applyFont="1" applyFill="1" applyBorder="1" applyAlignment="1">
      <alignment horizontal="center" vertical="center"/>
    </xf>
    <xf numFmtId="0" fontId="23" fillId="0" borderId="46" xfId="7" applyFont="1" applyFill="1" applyBorder="1" applyAlignment="1">
      <alignment horizontal="center" vertical="center"/>
    </xf>
    <xf numFmtId="164" fontId="23" fillId="0" borderId="37" xfId="7" applyNumberFormat="1" applyFont="1" applyFill="1" applyBorder="1" applyAlignment="1">
      <alignment horizontal="center" vertical="center"/>
    </xf>
    <xf numFmtId="164" fontId="23" fillId="0" borderId="44" xfId="7" applyNumberFormat="1" applyFont="1" applyFill="1" applyBorder="1" applyAlignment="1">
      <alignment horizontal="center" vertical="center"/>
    </xf>
    <xf numFmtId="164" fontId="23" fillId="0" borderId="46" xfId="7" applyNumberFormat="1" applyFont="1" applyFill="1" applyBorder="1" applyAlignment="1">
      <alignment horizontal="center" vertical="center"/>
    </xf>
    <xf numFmtId="0" fontId="27" fillId="0" borderId="0" xfId="7" applyFont="1" applyFill="1" applyAlignment="1">
      <alignment vertical="top"/>
    </xf>
    <xf numFmtId="164" fontId="17" fillId="0" borderId="23" xfId="8" applyNumberFormat="1" applyFont="1" applyFill="1" applyBorder="1" applyAlignment="1">
      <alignment horizontal="left" vertical="center" wrapText="1"/>
    </xf>
    <xf numFmtId="164" fontId="17" fillId="0" borderId="23" xfId="7" applyNumberFormat="1" applyFont="1" applyFill="1" applyBorder="1" applyAlignment="1">
      <alignment horizontal="center" vertical="center" wrapText="1"/>
    </xf>
    <xf numFmtId="164" fontId="23" fillId="0" borderId="23" xfId="7" applyNumberFormat="1" applyFont="1" applyFill="1" applyBorder="1" applyAlignment="1">
      <alignment horizontal="left" vertical="center" wrapText="1"/>
    </xf>
    <xf numFmtId="164" fontId="17" fillId="0" borderId="23" xfId="7" applyNumberFormat="1" applyFont="1" applyFill="1" applyBorder="1" applyAlignment="1">
      <alignment vertical="center" wrapText="1"/>
    </xf>
    <xf numFmtId="49" fontId="17" fillId="0" borderId="48" xfId="7" applyNumberFormat="1" applyFont="1" applyFill="1" applyBorder="1" applyAlignment="1">
      <alignment horizontal="left" vertical="center" wrapText="1"/>
    </xf>
    <xf numFmtId="0" fontId="23" fillId="0" borderId="29" xfId="7" applyFont="1" applyFill="1" applyBorder="1" applyAlignment="1">
      <alignment horizontal="center" vertical="center"/>
    </xf>
    <xf numFmtId="164" fontId="23" fillId="0" borderId="9" xfId="7" applyNumberFormat="1" applyFont="1" applyFill="1" applyBorder="1" applyAlignment="1">
      <alignment horizontal="center" vertical="center"/>
    </xf>
    <xf numFmtId="169" fontId="17" fillId="0" borderId="1" xfId="7" applyNumberFormat="1" applyFont="1" applyFill="1" applyBorder="1" applyAlignment="1">
      <alignment horizontal="center" vertical="center"/>
    </xf>
    <xf numFmtId="164" fontId="23" fillId="0" borderId="29" xfId="7" applyNumberFormat="1" applyFont="1" applyFill="1" applyBorder="1" applyAlignment="1">
      <alignment horizontal="left" vertical="center" wrapText="1"/>
    </xf>
    <xf numFmtId="164" fontId="17" fillId="0" borderId="20" xfId="7" applyNumberFormat="1" applyFont="1" applyFill="1" applyBorder="1" applyAlignment="1">
      <alignment horizontal="center" vertical="center"/>
    </xf>
    <xf numFmtId="0" fontId="17" fillId="0" borderId="33" xfId="7" applyFont="1" applyFill="1" applyBorder="1" applyAlignment="1">
      <alignment horizontal="center" vertical="center"/>
    </xf>
    <xf numFmtId="0" fontId="17" fillId="0" borderId="34" xfId="7" applyFont="1" applyFill="1" applyBorder="1" applyAlignment="1">
      <alignment horizontal="center" vertical="center"/>
    </xf>
    <xf numFmtId="0" fontId="17" fillId="0" borderId="1" xfId="7" applyFont="1" applyFill="1" applyBorder="1" applyAlignment="1">
      <alignment horizontal="center" vertical="center"/>
    </xf>
    <xf numFmtId="49" fontId="17" fillId="0" borderId="23" xfId="7" applyNumberFormat="1" applyFont="1" applyFill="1" applyBorder="1" applyAlignment="1">
      <alignment horizontal="left" vertical="top" wrapText="1"/>
    </xf>
    <xf numFmtId="0" fontId="17" fillId="0" borderId="23" xfId="7" applyFont="1" applyFill="1" applyBorder="1" applyAlignment="1">
      <alignment wrapText="1"/>
    </xf>
    <xf numFmtId="170" fontId="17" fillId="0" borderId="9" xfId="7" applyNumberFormat="1" applyFont="1" applyFill="1" applyBorder="1" applyAlignment="1">
      <alignment horizontal="center" vertical="center"/>
    </xf>
    <xf numFmtId="164" fontId="17" fillId="0" borderId="29" xfId="7" applyNumberFormat="1" applyFont="1" applyFill="1" applyBorder="1" applyAlignment="1">
      <alignment horizontal="left" vertical="center"/>
    </xf>
    <xf numFmtId="0" fontId="27" fillId="0" borderId="0" xfId="7" applyFont="1" applyFill="1"/>
    <xf numFmtId="0" fontId="25" fillId="0" borderId="46" xfId="7" applyFont="1" applyFill="1" applyBorder="1" applyAlignment="1">
      <alignment horizontal="center" vertical="top"/>
    </xf>
    <xf numFmtId="0" fontId="25" fillId="0" borderId="47" xfId="7" applyFont="1" applyFill="1" applyBorder="1" applyAlignment="1">
      <alignment horizontal="center" vertical="top"/>
    </xf>
    <xf numFmtId="0" fontId="25" fillId="0" borderId="37" xfId="7" applyFont="1" applyFill="1" applyBorder="1" applyAlignment="1">
      <alignment horizontal="center" vertical="top"/>
    </xf>
    <xf numFmtId="0" fontId="29" fillId="0" borderId="0" xfId="7" applyFont="1" applyFill="1" applyAlignment="1">
      <alignment vertical="top"/>
    </xf>
    <xf numFmtId="171" fontId="23" fillId="0" borderId="34" xfId="7" applyNumberFormat="1" applyFont="1" applyFill="1" applyBorder="1" applyAlignment="1">
      <alignment horizontal="center" vertical="center"/>
    </xf>
    <xf numFmtId="164" fontId="17" fillId="0" borderId="33" xfId="7" applyNumberFormat="1" applyFont="1" applyFill="1" applyBorder="1" applyAlignment="1">
      <alignment horizontal="left" vertical="center"/>
    </xf>
    <xf numFmtId="171" fontId="23" fillId="0" borderId="1" xfId="7" applyNumberFormat="1" applyFont="1" applyFill="1" applyBorder="1" applyAlignment="1">
      <alignment horizontal="center" vertical="center"/>
    </xf>
    <xf numFmtId="172" fontId="23" fillId="0" borderId="1" xfId="7" applyNumberFormat="1" applyFont="1" applyFill="1" applyBorder="1" applyAlignment="1">
      <alignment horizontal="center" vertical="center"/>
    </xf>
    <xf numFmtId="171" fontId="17" fillId="0" borderId="1" xfId="7" applyNumberFormat="1" applyFont="1" applyFill="1" applyBorder="1" applyAlignment="1">
      <alignment horizontal="center" vertical="center"/>
    </xf>
    <xf numFmtId="172" fontId="17" fillId="0" borderId="1" xfId="7" applyNumberFormat="1" applyFont="1" applyFill="1" applyBorder="1" applyAlignment="1">
      <alignment horizontal="center" vertical="center"/>
    </xf>
    <xf numFmtId="164" fontId="23" fillId="0" borderId="23" xfId="7" applyNumberFormat="1" applyFont="1" applyFill="1" applyBorder="1" applyAlignment="1">
      <alignment horizontal="left" vertical="center"/>
    </xf>
    <xf numFmtId="172" fontId="17" fillId="0" borderId="9" xfId="7" applyNumberFormat="1" applyFont="1" applyFill="1" applyBorder="1" applyAlignment="1">
      <alignment horizontal="center" vertical="center"/>
    </xf>
    <xf numFmtId="171" fontId="17" fillId="0" borderId="16" xfId="7" applyNumberFormat="1" applyFont="1" applyFill="1" applyBorder="1" applyAlignment="1">
      <alignment horizontal="center" vertical="center"/>
    </xf>
    <xf numFmtId="172" fontId="17" fillId="0" borderId="16" xfId="7" applyNumberFormat="1" applyFont="1" applyFill="1" applyBorder="1" applyAlignment="1">
      <alignment horizontal="center" vertical="center"/>
    </xf>
    <xf numFmtId="0" fontId="17" fillId="0" borderId="46" xfId="7" applyFont="1" applyFill="1" applyBorder="1" applyAlignment="1">
      <alignment horizontal="center" vertical="center" wrapText="1"/>
    </xf>
    <xf numFmtId="171" fontId="17" fillId="0" borderId="37" xfId="7" applyNumberFormat="1" applyFont="1" applyFill="1" applyBorder="1" applyAlignment="1">
      <alignment horizontal="center" vertical="center"/>
    </xf>
    <xf numFmtId="0" fontId="19" fillId="0" borderId="0" xfId="7" applyFont="1" applyFill="1" applyAlignment="1">
      <alignment horizontal="center"/>
    </xf>
    <xf numFmtId="4" fontId="30" fillId="0" borderId="1" xfId="0" applyNumberFormat="1" applyFont="1" applyBorder="1"/>
    <xf numFmtId="166" fontId="30" fillId="0" borderId="1" xfId="0" applyNumberFormat="1" applyFont="1" applyBorder="1"/>
    <xf numFmtId="0" fontId="25" fillId="0" borderId="26" xfId="7" applyFont="1" applyFill="1" applyBorder="1" applyAlignment="1">
      <alignment horizontal="center" vertical="top"/>
    </xf>
    <xf numFmtId="0" fontId="18" fillId="0" borderId="0" xfId="7" applyFont="1" applyFill="1" applyAlignment="1">
      <alignment horizontal="center"/>
    </xf>
    <xf numFmtId="172" fontId="23" fillId="0" borderId="34" xfId="7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4" fontId="3" fillId="4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/>
    </xf>
    <xf numFmtId="4" fontId="2" fillId="8" borderId="0" xfId="0" applyNumberFormat="1" applyFont="1" applyFill="1" applyAlignment="1">
      <alignment horizontal="center"/>
    </xf>
    <xf numFmtId="4" fontId="2" fillId="4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3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/>
    </xf>
    <xf numFmtId="4" fontId="3" fillId="4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3" fillId="6" borderId="6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4" fontId="2" fillId="6" borderId="6" xfId="0" applyNumberFormat="1" applyFont="1" applyFill="1" applyBorder="1" applyAlignment="1">
      <alignment horizontal="center" vertical="center" wrapText="1"/>
    </xf>
    <xf numFmtId="4" fontId="2" fillId="6" borderId="6" xfId="0" applyNumberFormat="1" applyFont="1" applyFill="1" applyBorder="1" applyAlignment="1">
      <alignment horizontal="center" vertical="center"/>
    </xf>
    <xf numFmtId="0" fontId="18" fillId="0" borderId="0" xfId="7" applyFont="1" applyFill="1" applyAlignment="1">
      <alignment horizontal="center"/>
    </xf>
    <xf numFmtId="0" fontId="23" fillId="0" borderId="11" xfId="7" applyFont="1" applyFill="1" applyBorder="1" applyAlignment="1">
      <alignment horizontal="center" vertical="center" wrapText="1"/>
    </xf>
    <xf numFmtId="0" fontId="23" fillId="0" borderId="12" xfId="7" applyFont="1" applyFill="1" applyBorder="1" applyAlignment="1">
      <alignment horizontal="center" vertical="center" wrapText="1"/>
    </xf>
    <xf numFmtId="0" fontId="23" fillId="0" borderId="18" xfId="7" applyFont="1" applyFill="1" applyBorder="1" applyAlignment="1">
      <alignment horizontal="center" vertical="center" wrapText="1"/>
    </xf>
    <xf numFmtId="0" fontId="23" fillId="0" borderId="19" xfId="7" applyFont="1" applyFill="1" applyBorder="1" applyAlignment="1">
      <alignment horizontal="center" vertical="center" wrapText="1"/>
    </xf>
    <xf numFmtId="0" fontId="23" fillId="0" borderId="13" xfId="7" applyFont="1" applyFill="1" applyBorder="1" applyAlignment="1">
      <alignment horizontal="center" vertical="center" wrapText="1"/>
    </xf>
    <xf numFmtId="0" fontId="23" fillId="0" borderId="14" xfId="7" applyFont="1" applyFill="1" applyBorder="1" applyAlignment="1">
      <alignment horizontal="center" vertical="center" wrapText="1"/>
    </xf>
    <xf numFmtId="0" fontId="23" fillId="0" borderId="20" xfId="7" applyFont="1" applyFill="1" applyBorder="1" applyAlignment="1">
      <alignment horizontal="center" vertical="center" wrapText="1"/>
    </xf>
    <xf numFmtId="0" fontId="23" fillId="0" borderId="21" xfId="7" applyFont="1" applyFill="1" applyBorder="1" applyAlignment="1">
      <alignment horizontal="center" vertical="center" wrapText="1"/>
    </xf>
    <xf numFmtId="0" fontId="23" fillId="0" borderId="15" xfId="7" applyFont="1" applyFill="1" applyBorder="1" applyAlignment="1">
      <alignment horizontal="center" vertical="center" wrapText="1"/>
    </xf>
    <xf numFmtId="0" fontId="23" fillId="0" borderId="16" xfId="7" applyFont="1" applyFill="1" applyBorder="1" applyAlignment="1">
      <alignment horizontal="center" vertical="center" wrapText="1"/>
    </xf>
    <xf numFmtId="0" fontId="23" fillId="0" borderId="17" xfId="7" applyFont="1" applyFill="1" applyBorder="1" applyAlignment="1">
      <alignment horizontal="center" vertical="center" wrapText="1"/>
    </xf>
    <xf numFmtId="0" fontId="23" fillId="0" borderId="23" xfId="7" applyFont="1" applyFill="1" applyBorder="1" applyAlignment="1">
      <alignment horizontal="center" vertical="center" wrapText="1"/>
    </xf>
    <xf numFmtId="49" fontId="17" fillId="0" borderId="35" xfId="7" applyNumberFormat="1" applyFont="1" applyFill="1" applyBorder="1" applyAlignment="1">
      <alignment horizontal="center" vertical="center"/>
    </xf>
    <xf numFmtId="49" fontId="17" fillId="0" borderId="8" xfId="7" applyNumberFormat="1" applyFont="1" applyFill="1" applyBorder="1" applyAlignment="1">
      <alignment horizontal="center" vertical="center"/>
    </xf>
    <xf numFmtId="0" fontId="17" fillId="0" borderId="7" xfId="7" applyFont="1" applyFill="1" applyBorder="1" applyAlignment="1">
      <alignment horizontal="left" vertical="center" wrapText="1" indent="1"/>
    </xf>
    <xf numFmtId="0" fontId="17" fillId="0" borderId="36" xfId="7" applyFont="1" applyFill="1" applyBorder="1" applyAlignment="1">
      <alignment horizontal="left" vertical="center" wrapText="1" indent="1"/>
    </xf>
    <xf numFmtId="0" fontId="17" fillId="0" borderId="8" xfId="7" applyFont="1" applyFill="1" applyBorder="1" applyAlignment="1">
      <alignment horizontal="left" vertical="center" wrapText="1" indent="1"/>
    </xf>
    <xf numFmtId="0" fontId="25" fillId="0" borderId="24" xfId="7" applyFont="1" applyFill="1" applyBorder="1" applyAlignment="1">
      <alignment horizontal="center" vertical="top"/>
    </xf>
    <xf numFmtId="0" fontId="25" fillId="0" borderId="25" xfId="7" applyFont="1" applyFill="1" applyBorder="1" applyAlignment="1">
      <alignment horizontal="center" vertical="top"/>
    </xf>
    <xf numFmtId="0" fontId="25" fillId="0" borderId="26" xfId="7" applyFont="1" applyFill="1" applyBorder="1" applyAlignment="1">
      <alignment horizontal="center" vertical="top"/>
    </xf>
    <xf numFmtId="0" fontId="25" fillId="0" borderId="27" xfId="7" applyFont="1" applyFill="1" applyBorder="1" applyAlignment="1">
      <alignment horizontal="center" vertical="top"/>
    </xf>
    <xf numFmtId="0" fontId="23" fillId="0" borderId="30" xfId="7" applyFont="1" applyFill="1" applyBorder="1" applyAlignment="1">
      <alignment horizontal="center"/>
    </xf>
    <xf numFmtId="0" fontId="23" fillId="0" borderId="31" xfId="7" applyFont="1" applyFill="1" applyBorder="1" applyAlignment="1">
      <alignment horizontal="center"/>
    </xf>
    <xf numFmtId="0" fontId="23" fillId="0" borderId="32" xfId="7" applyFont="1" applyFill="1" applyBorder="1" applyAlignment="1">
      <alignment horizontal="center"/>
    </xf>
    <xf numFmtId="49" fontId="23" fillId="0" borderId="18" xfId="7" applyNumberFormat="1" applyFont="1" applyFill="1" applyBorder="1" applyAlignment="1">
      <alignment horizontal="center" vertical="center"/>
    </xf>
    <xf numFmtId="49" fontId="23" fillId="0" borderId="19" xfId="7" applyNumberFormat="1" applyFont="1" applyFill="1" applyBorder="1" applyAlignment="1">
      <alignment horizontal="center" vertical="center"/>
    </xf>
    <xf numFmtId="0" fontId="23" fillId="0" borderId="20" xfId="7" applyFont="1" applyFill="1" applyBorder="1" applyAlignment="1">
      <alignment horizontal="left" vertical="center" wrapText="1"/>
    </xf>
    <xf numFmtId="0" fontId="23" fillId="0" borderId="21" xfId="7" applyFont="1" applyFill="1" applyBorder="1" applyAlignment="1">
      <alignment horizontal="left" vertical="center" wrapText="1"/>
    </xf>
    <xf numFmtId="0" fontId="23" fillId="0" borderId="19" xfId="7" applyFont="1" applyFill="1" applyBorder="1" applyAlignment="1">
      <alignment horizontal="left" vertical="center" wrapText="1"/>
    </xf>
    <xf numFmtId="49" fontId="23" fillId="0" borderId="35" xfId="7" applyNumberFormat="1" applyFont="1" applyFill="1" applyBorder="1" applyAlignment="1">
      <alignment horizontal="center" vertical="center"/>
    </xf>
    <xf numFmtId="49" fontId="23" fillId="0" borderId="8" xfId="7" applyNumberFormat="1" applyFont="1" applyFill="1" applyBorder="1" applyAlignment="1">
      <alignment horizontal="center" vertical="center"/>
    </xf>
    <xf numFmtId="0" fontId="23" fillId="0" borderId="7" xfId="7" applyFont="1" applyFill="1" applyBorder="1" applyAlignment="1">
      <alignment horizontal="left" vertical="center" wrapText="1"/>
    </xf>
    <xf numFmtId="0" fontId="23" fillId="0" borderId="36" xfId="7" applyFont="1" applyFill="1" applyBorder="1" applyAlignment="1">
      <alignment horizontal="left" vertical="center" wrapText="1"/>
    </xf>
    <xf numFmtId="0" fontId="23" fillId="0" borderId="8" xfId="7" applyFont="1" applyFill="1" applyBorder="1" applyAlignment="1">
      <alignment horizontal="left" vertical="center" wrapText="1"/>
    </xf>
    <xf numFmtId="0" fontId="17" fillId="0" borderId="7" xfId="7" applyFont="1" applyFill="1" applyBorder="1" applyAlignment="1">
      <alignment horizontal="left" vertical="center" wrapText="1" indent="2"/>
    </xf>
    <xf numFmtId="0" fontId="17" fillId="0" borderId="36" xfId="7" applyFont="1" applyFill="1" applyBorder="1" applyAlignment="1">
      <alignment horizontal="left" vertical="center" wrapText="1" indent="2"/>
    </xf>
    <xf numFmtId="0" fontId="17" fillId="0" borderId="8" xfId="7" applyFont="1" applyFill="1" applyBorder="1" applyAlignment="1">
      <alignment horizontal="left" vertical="center" wrapText="1" indent="2"/>
    </xf>
    <xf numFmtId="0" fontId="17" fillId="0" borderId="7" xfId="7" applyFont="1" applyFill="1" applyBorder="1" applyAlignment="1">
      <alignment horizontal="left" vertical="center" wrapText="1" indent="3"/>
    </xf>
    <xf numFmtId="0" fontId="17" fillId="0" borderId="36" xfId="7" applyFont="1" applyFill="1" applyBorder="1" applyAlignment="1">
      <alignment horizontal="left" vertical="center" wrapText="1" indent="3"/>
    </xf>
    <xf numFmtId="0" fontId="17" fillId="0" borderId="8" xfId="7" applyFont="1" applyFill="1" applyBorder="1" applyAlignment="1">
      <alignment horizontal="left" vertical="center" wrapText="1" indent="3"/>
    </xf>
    <xf numFmtId="0" fontId="17" fillId="0" borderId="7" xfId="7" applyFont="1" applyFill="1" applyBorder="1" applyAlignment="1">
      <alignment horizontal="left" vertical="center" wrapText="1" indent="4"/>
    </xf>
    <xf numFmtId="0" fontId="17" fillId="0" borderId="36" xfId="7" applyFont="1" applyFill="1" applyBorder="1" applyAlignment="1">
      <alignment horizontal="left" vertical="center" wrapText="1" indent="4"/>
    </xf>
    <xf numFmtId="0" fontId="17" fillId="0" borderId="8" xfId="7" applyFont="1" applyFill="1" applyBorder="1" applyAlignment="1">
      <alignment horizontal="left" vertical="center" wrapText="1" indent="4"/>
    </xf>
    <xf numFmtId="49" fontId="17" fillId="0" borderId="42" xfId="7" applyNumberFormat="1" applyFont="1" applyFill="1" applyBorder="1" applyAlignment="1">
      <alignment horizontal="center" vertical="center"/>
    </xf>
    <xf numFmtId="49" fontId="17" fillId="0" borderId="43" xfId="7" applyNumberFormat="1" applyFont="1" applyFill="1" applyBorder="1" applyAlignment="1">
      <alignment horizontal="center" vertical="center"/>
    </xf>
    <xf numFmtId="0" fontId="17" fillId="0" borderId="44" xfId="7" applyFont="1" applyFill="1" applyBorder="1" applyAlignment="1">
      <alignment horizontal="left" vertical="center" wrapText="1" indent="2"/>
    </xf>
    <xf numFmtId="0" fontId="17" fillId="0" borderId="45" xfId="7" applyFont="1" applyFill="1" applyBorder="1" applyAlignment="1">
      <alignment horizontal="left" vertical="center" wrapText="1" indent="2"/>
    </xf>
    <xf numFmtId="0" fontId="17" fillId="0" borderId="43" xfId="7" applyFont="1" applyFill="1" applyBorder="1" applyAlignment="1">
      <alignment horizontal="left" vertical="center" wrapText="1" indent="2"/>
    </xf>
    <xf numFmtId="49" fontId="17" fillId="0" borderId="24" xfId="7" applyNumberFormat="1" applyFont="1" applyFill="1" applyBorder="1" applyAlignment="1">
      <alignment horizontal="center" vertical="center"/>
    </xf>
    <xf numFmtId="49" fontId="17" fillId="0" borderId="25" xfId="7" applyNumberFormat="1" applyFont="1" applyFill="1" applyBorder="1" applyAlignment="1">
      <alignment horizontal="center" vertical="center"/>
    </xf>
    <xf numFmtId="0" fontId="17" fillId="0" borderId="26" xfId="7" applyFont="1" applyFill="1" applyBorder="1" applyAlignment="1">
      <alignment horizontal="left" vertical="center" wrapText="1" indent="2"/>
    </xf>
    <xf numFmtId="0" fontId="17" fillId="0" borderId="27" xfId="7" applyFont="1" applyFill="1" applyBorder="1" applyAlignment="1">
      <alignment horizontal="left" vertical="center" wrapText="1" indent="2"/>
    </xf>
    <xf numFmtId="0" fontId="17" fillId="0" borderId="25" xfId="7" applyFont="1" applyFill="1" applyBorder="1" applyAlignment="1">
      <alignment horizontal="left" vertical="center" wrapText="1" indent="2"/>
    </xf>
    <xf numFmtId="49" fontId="17" fillId="0" borderId="38" xfId="7" applyNumberFormat="1" applyFont="1" applyFill="1" applyBorder="1" applyAlignment="1">
      <alignment horizontal="center" vertical="center"/>
    </xf>
    <xf numFmtId="49" fontId="17" fillId="0" borderId="39" xfId="7" applyNumberFormat="1" applyFont="1" applyFill="1" applyBorder="1" applyAlignment="1">
      <alignment horizontal="center" vertical="center"/>
    </xf>
    <xf numFmtId="0" fontId="17" fillId="0" borderId="40" xfId="7" applyFont="1" applyFill="1" applyBorder="1" applyAlignment="1">
      <alignment horizontal="left" vertical="center" wrapText="1" indent="1"/>
    </xf>
    <xf numFmtId="0" fontId="17" fillId="0" borderId="41" xfId="7" applyFont="1" applyFill="1" applyBorder="1" applyAlignment="1">
      <alignment horizontal="left" vertical="center" wrapText="1" indent="1"/>
    </xf>
    <xf numFmtId="0" fontId="17" fillId="0" borderId="39" xfId="7" applyFont="1" applyFill="1" applyBorder="1" applyAlignment="1">
      <alignment horizontal="left" vertical="center" wrapText="1" indent="1"/>
    </xf>
    <xf numFmtId="0" fontId="17" fillId="0" borderId="26" xfId="7" applyFont="1" applyFill="1" applyBorder="1" applyAlignment="1">
      <alignment horizontal="left" vertical="center" wrapText="1" indent="1"/>
    </xf>
    <xf numFmtId="0" fontId="17" fillId="0" borderId="27" xfId="7" applyFont="1" applyFill="1" applyBorder="1" applyAlignment="1">
      <alignment horizontal="left" vertical="center" wrapText="1" indent="1"/>
    </xf>
    <xf numFmtId="0" fontId="17" fillId="0" borderId="25" xfId="7" applyFont="1" applyFill="1" applyBorder="1" applyAlignment="1">
      <alignment horizontal="left" vertical="center" wrapText="1" indent="1"/>
    </xf>
    <xf numFmtId="49" fontId="23" fillId="0" borderId="38" xfId="7" applyNumberFormat="1" applyFont="1" applyFill="1" applyBorder="1" applyAlignment="1">
      <alignment horizontal="center" vertical="center"/>
    </xf>
    <xf numFmtId="49" fontId="23" fillId="0" borderId="41" xfId="7" applyNumberFormat="1" applyFont="1" applyFill="1" applyBorder="1" applyAlignment="1">
      <alignment horizontal="center" vertical="center"/>
    </xf>
    <xf numFmtId="0" fontId="23" fillId="0" borderId="38" xfId="7" applyFont="1" applyFill="1" applyBorder="1" applyAlignment="1">
      <alignment horizontal="left" vertical="center" wrapText="1"/>
    </xf>
    <xf numFmtId="0" fontId="23" fillId="0" borderId="41" xfId="7" applyFont="1" applyFill="1" applyBorder="1" applyAlignment="1">
      <alignment horizontal="left" vertical="center" wrapText="1"/>
    </xf>
    <xf numFmtId="0" fontId="23" fillId="0" borderId="39" xfId="7" applyFont="1" applyFill="1" applyBorder="1" applyAlignment="1">
      <alignment horizontal="left" vertical="center" wrapText="1"/>
    </xf>
    <xf numFmtId="49" fontId="17" fillId="0" borderId="36" xfId="7" applyNumberFormat="1" applyFont="1" applyFill="1" applyBorder="1" applyAlignment="1">
      <alignment horizontal="center" vertical="center"/>
    </xf>
    <xf numFmtId="0" fontId="17" fillId="0" borderId="35" xfId="7" applyFont="1" applyFill="1" applyBorder="1" applyAlignment="1">
      <alignment horizontal="left" vertical="center" wrapText="1" indent="1"/>
    </xf>
    <xf numFmtId="0" fontId="17" fillId="0" borderId="35" xfId="7" applyFont="1" applyFill="1" applyBorder="1" applyAlignment="1">
      <alignment horizontal="left" vertical="center" wrapText="1" indent="2"/>
    </xf>
    <xf numFmtId="49" fontId="23" fillId="0" borderId="42" xfId="7" applyNumberFormat="1" applyFont="1" applyFill="1" applyBorder="1" applyAlignment="1">
      <alignment horizontal="center" vertical="center"/>
    </xf>
    <xf numFmtId="49" fontId="23" fillId="0" borderId="45" xfId="7" applyNumberFormat="1" applyFont="1" applyFill="1" applyBorder="1" applyAlignment="1">
      <alignment horizontal="center" vertical="center"/>
    </xf>
    <xf numFmtId="0" fontId="23" fillId="0" borderId="42" xfId="7" applyFont="1" applyFill="1" applyBorder="1" applyAlignment="1">
      <alignment horizontal="left" vertical="center" wrapText="1" indent="1"/>
    </xf>
    <xf numFmtId="0" fontId="23" fillId="0" borderId="45" xfId="7" applyFont="1" applyFill="1" applyBorder="1" applyAlignment="1">
      <alignment horizontal="left" vertical="center" wrapText="1" indent="1"/>
    </xf>
    <xf numFmtId="0" fontId="23" fillId="0" borderId="43" xfId="7" applyFont="1" applyFill="1" applyBorder="1" applyAlignment="1">
      <alignment horizontal="left" vertical="center" wrapText="1" indent="1"/>
    </xf>
    <xf numFmtId="49" fontId="23" fillId="0" borderId="36" xfId="7" applyNumberFormat="1" applyFont="1" applyFill="1" applyBorder="1" applyAlignment="1">
      <alignment horizontal="center" vertical="center"/>
    </xf>
    <xf numFmtId="0" fontId="23" fillId="0" borderId="35" xfId="7" applyFont="1" applyFill="1" applyBorder="1" applyAlignment="1">
      <alignment horizontal="left" vertical="center" wrapText="1" indent="1"/>
    </xf>
    <xf numFmtId="0" fontId="23" fillId="0" borderId="36" xfId="7" applyFont="1" applyFill="1" applyBorder="1" applyAlignment="1">
      <alignment horizontal="left" vertical="center" wrapText="1" indent="1"/>
    </xf>
    <xf numFmtId="0" fontId="23" fillId="0" borderId="8" xfId="7" applyFont="1" applyFill="1" applyBorder="1" applyAlignment="1">
      <alignment horizontal="left" vertical="center" wrapText="1" indent="1"/>
    </xf>
    <xf numFmtId="49" fontId="23" fillId="0" borderId="24" xfId="7" applyNumberFormat="1" applyFont="1" applyFill="1" applyBorder="1" applyAlignment="1">
      <alignment horizontal="center" vertical="center"/>
    </xf>
    <xf numFmtId="49" fontId="23" fillId="0" borderId="25" xfId="7" applyNumberFormat="1" applyFont="1" applyFill="1" applyBorder="1" applyAlignment="1">
      <alignment horizontal="center" vertical="center"/>
    </xf>
    <xf numFmtId="0" fontId="23" fillId="0" borderId="26" xfId="7" applyFont="1" applyFill="1" applyBorder="1" applyAlignment="1">
      <alignment horizontal="left" vertical="center" wrapText="1"/>
    </xf>
    <xf numFmtId="0" fontId="23" fillId="0" borderId="27" xfId="7" applyFont="1" applyFill="1" applyBorder="1" applyAlignment="1">
      <alignment horizontal="left" vertical="center" wrapText="1"/>
    </xf>
    <xf numFmtId="0" fontId="23" fillId="0" borderId="25" xfId="7" applyFont="1" applyFill="1" applyBorder="1" applyAlignment="1">
      <alignment horizontal="left" vertical="center" wrapText="1"/>
    </xf>
    <xf numFmtId="49" fontId="23" fillId="0" borderId="39" xfId="7" applyNumberFormat="1" applyFont="1" applyFill="1" applyBorder="1" applyAlignment="1">
      <alignment horizontal="center" vertical="center"/>
    </xf>
    <xf numFmtId="0" fontId="23" fillId="0" borderId="40" xfId="7" applyFont="1" applyFill="1" applyBorder="1" applyAlignment="1">
      <alignment horizontal="left" vertical="center" wrapText="1"/>
    </xf>
    <xf numFmtId="0" fontId="17" fillId="0" borderId="44" xfId="7" applyFont="1" applyFill="1" applyBorder="1" applyAlignment="1">
      <alignment horizontal="left" vertical="center" wrapText="1" indent="3"/>
    </xf>
    <xf numFmtId="0" fontId="17" fillId="0" borderId="45" xfId="7" applyFont="1" applyFill="1" applyBorder="1" applyAlignment="1">
      <alignment horizontal="left" vertical="center" wrapText="1" indent="3"/>
    </xf>
    <xf numFmtId="0" fontId="17" fillId="0" borderId="43" xfId="7" applyFont="1" applyFill="1" applyBorder="1" applyAlignment="1">
      <alignment horizontal="left" vertical="center" wrapText="1" indent="3"/>
    </xf>
    <xf numFmtId="49" fontId="17" fillId="0" borderId="18" xfId="7" applyNumberFormat="1" applyFont="1" applyFill="1" applyBorder="1" applyAlignment="1">
      <alignment horizontal="center" vertical="center"/>
    </xf>
    <xf numFmtId="49" fontId="17" fillId="0" borderId="19" xfId="7" applyNumberFormat="1" applyFont="1" applyFill="1" applyBorder="1" applyAlignment="1">
      <alignment horizontal="center" vertical="center"/>
    </xf>
    <xf numFmtId="0" fontId="17" fillId="0" borderId="20" xfId="7" applyFont="1" applyFill="1" applyBorder="1" applyAlignment="1">
      <alignment horizontal="left" vertical="center" wrapText="1"/>
    </xf>
    <xf numFmtId="0" fontId="17" fillId="0" borderId="21" xfId="7" applyFont="1" applyFill="1" applyBorder="1" applyAlignment="1">
      <alignment horizontal="left" vertical="center" wrapText="1"/>
    </xf>
    <xf numFmtId="0" fontId="17" fillId="0" borderId="19" xfId="7" applyFont="1" applyFill="1" applyBorder="1" applyAlignment="1">
      <alignment horizontal="left" vertical="center" wrapText="1"/>
    </xf>
    <xf numFmtId="0" fontId="17" fillId="0" borderId="7" xfId="7" applyFont="1" applyFill="1" applyBorder="1" applyAlignment="1">
      <alignment horizontal="left" vertical="center" wrapText="1"/>
    </xf>
    <xf numFmtId="0" fontId="17" fillId="0" borderId="36" xfId="7" applyFont="1" applyFill="1" applyBorder="1" applyAlignment="1">
      <alignment horizontal="left" vertical="center" wrapText="1"/>
    </xf>
    <xf numFmtId="0" fontId="17" fillId="0" borderId="8" xfId="7" applyFont="1" applyFill="1" applyBorder="1" applyAlignment="1">
      <alignment horizontal="left" vertical="center" wrapText="1"/>
    </xf>
    <xf numFmtId="0" fontId="25" fillId="0" borderId="42" xfId="7" applyFont="1" applyFill="1" applyBorder="1" applyAlignment="1">
      <alignment horizontal="center" vertical="top"/>
    </xf>
    <xf numFmtId="0" fontId="25" fillId="0" borderId="43" xfId="7" applyFont="1" applyFill="1" applyBorder="1" applyAlignment="1">
      <alignment horizontal="center" vertical="top"/>
    </xf>
    <xf numFmtId="0" fontId="25" fillId="0" borderId="44" xfId="7" applyFont="1" applyFill="1" applyBorder="1" applyAlignment="1">
      <alignment horizontal="center" vertical="top"/>
    </xf>
    <xf numFmtId="0" fontId="25" fillId="0" borderId="45" xfId="7" applyFont="1" applyFill="1" applyBorder="1" applyAlignment="1">
      <alignment horizontal="center" vertical="top"/>
    </xf>
    <xf numFmtId="49" fontId="23" fillId="0" borderId="18" xfId="7" applyNumberFormat="1" applyFont="1" applyFill="1" applyBorder="1" applyAlignment="1">
      <alignment horizontal="left" vertical="center" wrapText="1"/>
    </xf>
    <xf numFmtId="49" fontId="23" fillId="0" borderId="21" xfId="7" applyNumberFormat="1" applyFont="1" applyFill="1" applyBorder="1" applyAlignment="1">
      <alignment horizontal="left" vertical="center" wrapText="1"/>
    </xf>
    <xf numFmtId="49" fontId="23" fillId="0" borderId="19" xfId="7" applyNumberFormat="1" applyFont="1" applyFill="1" applyBorder="1" applyAlignment="1">
      <alignment horizontal="left" vertical="center" wrapText="1"/>
    </xf>
    <xf numFmtId="0" fontId="17" fillId="0" borderId="26" xfId="7" applyFont="1" applyFill="1" applyBorder="1" applyAlignment="1">
      <alignment horizontal="left" vertical="center" wrapText="1"/>
    </xf>
    <xf numFmtId="0" fontId="17" fillId="0" borderId="27" xfId="7" applyFont="1" applyFill="1" applyBorder="1" applyAlignment="1">
      <alignment horizontal="left" vertical="center" wrapText="1"/>
    </xf>
    <xf numFmtId="0" fontId="17" fillId="0" borderId="25" xfId="7" applyFont="1" applyFill="1" applyBorder="1" applyAlignment="1">
      <alignment horizontal="left" vertical="center" wrapText="1"/>
    </xf>
    <xf numFmtId="49" fontId="23" fillId="0" borderId="30" xfId="7" applyNumberFormat="1" applyFont="1" applyFill="1" applyBorder="1" applyAlignment="1">
      <alignment horizontal="center" vertical="center"/>
    </xf>
    <xf numFmtId="49" fontId="23" fillId="0" borderId="31" xfId="7" applyNumberFormat="1" applyFont="1" applyFill="1" applyBorder="1" applyAlignment="1">
      <alignment horizontal="center" vertical="center"/>
    </xf>
    <xf numFmtId="49" fontId="23" fillId="0" borderId="32" xfId="7" applyNumberFormat="1" applyFont="1" applyFill="1" applyBorder="1" applyAlignment="1">
      <alignment horizontal="center" vertical="center"/>
    </xf>
    <xf numFmtId="0" fontId="17" fillId="0" borderId="11" xfId="7" applyFont="1" applyFill="1" applyBorder="1" applyAlignment="1">
      <alignment horizontal="center" vertical="center" wrapText="1"/>
    </xf>
    <xf numFmtId="0" fontId="17" fillId="0" borderId="12" xfId="7" applyFont="1" applyFill="1" applyBorder="1" applyAlignment="1">
      <alignment horizontal="center" vertical="center" wrapText="1"/>
    </xf>
    <xf numFmtId="0" fontId="17" fillId="0" borderId="18" xfId="7" applyFont="1" applyFill="1" applyBorder="1" applyAlignment="1">
      <alignment horizontal="center" vertical="center" wrapText="1"/>
    </xf>
    <xf numFmtId="0" fontId="17" fillId="0" borderId="19" xfId="7" applyFont="1" applyFill="1" applyBorder="1" applyAlignment="1">
      <alignment horizontal="center" vertical="center" wrapText="1"/>
    </xf>
    <xf numFmtId="0" fontId="17" fillId="0" borderId="13" xfId="7" applyFont="1" applyFill="1" applyBorder="1" applyAlignment="1">
      <alignment horizontal="center" vertical="center" wrapText="1"/>
    </xf>
    <xf numFmtId="0" fontId="17" fillId="0" borderId="14" xfId="7" applyFont="1" applyFill="1" applyBorder="1" applyAlignment="1">
      <alignment horizontal="center" vertical="center" wrapText="1"/>
    </xf>
    <xf numFmtId="0" fontId="17" fillId="0" borderId="20" xfId="7" applyFont="1" applyFill="1" applyBorder="1" applyAlignment="1">
      <alignment horizontal="center" vertical="center" wrapText="1"/>
    </xf>
    <xf numFmtId="0" fontId="17" fillId="0" borderId="21" xfId="7" applyFont="1" applyFill="1" applyBorder="1" applyAlignment="1">
      <alignment horizontal="center" vertical="center" wrapText="1"/>
    </xf>
    <xf numFmtId="0" fontId="17" fillId="0" borderId="49" xfId="7" applyFont="1" applyFill="1" applyBorder="1" applyAlignment="1">
      <alignment horizontal="center" vertical="center" wrapText="1"/>
    </xf>
    <xf numFmtId="0" fontId="17" fillId="0" borderId="33" xfId="7" applyFont="1" applyFill="1" applyBorder="1" applyAlignment="1">
      <alignment horizontal="center" vertical="center" wrapText="1"/>
    </xf>
    <xf numFmtId="0" fontId="17" fillId="0" borderId="7" xfId="7" applyFont="1" applyFill="1" applyBorder="1" applyAlignment="1">
      <alignment horizontal="left" vertical="center" wrapText="1" indent="5"/>
    </xf>
    <xf numFmtId="0" fontId="17" fillId="0" borderId="36" xfId="7" applyFont="1" applyFill="1" applyBorder="1" applyAlignment="1">
      <alignment horizontal="left" vertical="center" wrapText="1" indent="5"/>
    </xf>
    <xf numFmtId="0" fontId="17" fillId="0" borderId="8" xfId="7" applyFont="1" applyFill="1" applyBorder="1" applyAlignment="1">
      <alignment horizontal="left" vertical="center" wrapText="1" indent="5"/>
    </xf>
    <xf numFmtId="164" fontId="17" fillId="0" borderId="7" xfId="7" applyNumberFormat="1" applyFont="1" applyFill="1" applyBorder="1" applyAlignment="1">
      <alignment horizontal="left" vertical="center" wrapText="1" indent="1"/>
    </xf>
    <xf numFmtId="0" fontId="17" fillId="0" borderId="40" xfId="7" applyFont="1" applyFill="1" applyBorder="1" applyAlignment="1">
      <alignment horizontal="left" vertical="center" wrapText="1"/>
    </xf>
    <xf numFmtId="0" fontId="17" fillId="0" borderId="41" xfId="7" applyFont="1" applyFill="1" applyBorder="1" applyAlignment="1">
      <alignment horizontal="left" vertical="center" wrapText="1"/>
    </xf>
    <xf numFmtId="0" fontId="17" fillId="0" borderId="39" xfId="7" applyFont="1" applyFill="1" applyBorder="1" applyAlignment="1">
      <alignment horizontal="left" vertical="center" wrapText="1"/>
    </xf>
    <xf numFmtId="0" fontId="17" fillId="0" borderId="37" xfId="7" applyFont="1" applyFill="1" applyBorder="1" applyAlignment="1">
      <alignment horizontal="left" vertical="center" wrapText="1" indent="2"/>
    </xf>
  </cellXfs>
  <cellStyles count="9">
    <cellStyle name="Обычный" xfId="0" builtinId="0"/>
    <cellStyle name="Обычный 10" xfId="3"/>
    <cellStyle name="Обычный 10 2" xfId="7"/>
    <cellStyle name="Обычный 101 5 2 2" xfId="2"/>
    <cellStyle name="Обычный 2" xfId="4"/>
    <cellStyle name="Обычный 4 3 11" xfId="8"/>
    <cellStyle name="Обычный 6" xfId="5"/>
    <cellStyle name="Обычный 7" xfId="1"/>
    <cellStyle name="Обычный_Для NET.INV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59;&#1055;&#1056;&#1040;&#1042;&#1051;&#1045;&#1053;&#1048;&#1045;\work\46%20&#1092;&#1086;&#1088;&#1084;&#1072;%202025\&#1050;&#1086;&#1087;&#1080;&#1103;%2046EP%20STX(v1%200)%20&#1103;&#1085;&#1074;&#1072;&#1088;&#1100;%202025(3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1"/>
      <sheetName val="mod_11"/>
      <sheetName val="modComm"/>
      <sheetName val="modListProv"/>
      <sheetName val="modButton"/>
      <sheetName val="modInstruction"/>
      <sheetName val="modHTTP"/>
      <sheetName val="REESTR_ORG"/>
      <sheetName val="REESTR_FIL"/>
      <sheetName val="REESTR_MO"/>
      <sheetName val="REESTR_EGRUL"/>
      <sheetName val="modfrmRegion"/>
      <sheetName val="modfrmReestr"/>
      <sheetName val="modfrmFindEGRUL"/>
      <sheetName val="modfrmCheckUpdates"/>
      <sheetName val="modReestr"/>
      <sheetName val="modUpdTemplMain"/>
      <sheetName val="modHyperlink"/>
      <sheetName val="modClassifierValidate"/>
      <sheetName val="Лист1"/>
    </sheetNames>
    <sheetDataSet>
      <sheetData sheetId="0"/>
      <sheetData sheetId="1"/>
      <sheetData sheetId="2">
        <row r="15">
          <cell r="G15" t="str">
            <v>АО "Самарская сетевая компания"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59"/>
  <sheetViews>
    <sheetView zoomScaleNormal="100" workbookViewId="0">
      <selection activeCell="B57" sqref="B57"/>
    </sheetView>
  </sheetViews>
  <sheetFormatPr defaultRowHeight="15.75" x14ac:dyDescent="0.25"/>
  <cols>
    <col min="1" max="1" width="22.28515625" style="1" customWidth="1"/>
    <col min="2" max="2" width="30.28515625" style="1" customWidth="1"/>
    <col min="3" max="3" width="25" style="1" customWidth="1"/>
    <col min="4" max="4" width="55" style="1" customWidth="1"/>
    <col min="5" max="5" width="18.140625" style="1" bestFit="1" customWidth="1"/>
    <col min="6" max="6" width="21.140625" style="1" customWidth="1"/>
    <col min="7" max="7" width="20" style="1" bestFit="1" customWidth="1"/>
    <col min="8" max="8" width="35.85546875" style="1" customWidth="1"/>
    <col min="9" max="9" width="15.140625" style="1" bestFit="1" customWidth="1"/>
    <col min="10" max="10" width="30" style="1" customWidth="1"/>
    <col min="11" max="11" width="11.85546875" style="1" bestFit="1" customWidth="1"/>
    <col min="12" max="12" width="13.42578125" style="1" bestFit="1" customWidth="1"/>
    <col min="13" max="13" width="16.5703125" style="1" bestFit="1" customWidth="1"/>
    <col min="14" max="14" width="18.42578125" style="1" customWidth="1"/>
    <col min="15" max="15" width="14" style="1" bestFit="1" customWidth="1"/>
    <col min="16" max="16384" width="9.140625" style="1"/>
  </cols>
  <sheetData>
    <row r="1" spans="1:13" x14ac:dyDescent="0.25">
      <c r="A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3" x14ac:dyDescent="0.25">
      <c r="A2" s="192" t="s">
        <v>8</v>
      </c>
      <c r="B2" s="193">
        <f>B18+C18+E18+F18</f>
        <v>1184584.6911566667</v>
      </c>
      <c r="C2" s="1" t="s">
        <v>9</v>
      </c>
      <c r="D2" s="2">
        <f>B18+E18</f>
        <v>1058621.0913916668</v>
      </c>
      <c r="E2" s="2">
        <f>H2+I2+J2</f>
        <v>1058621.0913916668</v>
      </c>
      <c r="F2" s="39">
        <f>H19+K19</f>
        <v>73287.899999999994</v>
      </c>
      <c r="G2" s="3">
        <f>F2/$F$5*$G$5</f>
        <v>11057.420993963087</v>
      </c>
      <c r="H2" s="2">
        <f>(F2-G2)*0.75</f>
        <v>46672.859254527677</v>
      </c>
      <c r="I2" s="39"/>
      <c r="J2" s="2">
        <f>D2-H2</f>
        <v>1011948.2321371391</v>
      </c>
      <c r="K2" s="4"/>
    </row>
    <row r="3" spans="1:13" x14ac:dyDescent="0.25">
      <c r="A3" s="192"/>
      <c r="B3" s="193"/>
      <c r="C3" s="1" t="s">
        <v>10</v>
      </c>
      <c r="D3" s="2">
        <f>C18+F18</f>
        <v>125963.59976500001</v>
      </c>
      <c r="E3" s="2">
        <f>H3+I3+J3</f>
        <v>125963.59976500001</v>
      </c>
      <c r="F3" s="39">
        <f>I19+L19</f>
        <v>244173.53</v>
      </c>
      <c r="G3" s="3">
        <f t="shared" ref="G3:G4" si="0">F3/$F$5*$G$5</f>
        <v>36840.044765808219</v>
      </c>
      <c r="H3" s="2">
        <f t="shared" ref="H3:H4" si="1">(F3-G3)*0.75</f>
        <v>155500.11392564385</v>
      </c>
      <c r="I3" s="2">
        <f>D3-H3</f>
        <v>-29536.514160643841</v>
      </c>
      <c r="J3" s="39"/>
    </row>
    <row r="4" spans="1:13" x14ac:dyDescent="0.25">
      <c r="A4" s="1" t="s">
        <v>11</v>
      </c>
      <c r="B4" s="39">
        <f>D18+G18</f>
        <v>127168.67438</v>
      </c>
      <c r="C4" s="1" t="s">
        <v>12</v>
      </c>
      <c r="D4" s="5">
        <f>D18+G18</f>
        <v>127168.67438</v>
      </c>
      <c r="E4" s="2">
        <f>H4+I4+J4</f>
        <v>127168.67438000001</v>
      </c>
      <c r="F4" s="39">
        <f>J19+M19</f>
        <v>89583.97</v>
      </c>
      <c r="G4" s="3">
        <f t="shared" si="0"/>
        <v>13516.114810228693</v>
      </c>
      <c r="H4" s="2">
        <f t="shared" si="1"/>
        <v>57050.891392328478</v>
      </c>
      <c r="I4" s="2">
        <f>D4-H4</f>
        <v>70117.782987671526</v>
      </c>
      <c r="J4" s="39"/>
    </row>
    <row r="5" spans="1:13" x14ac:dyDescent="0.25">
      <c r="A5" s="6" t="s">
        <v>13</v>
      </c>
      <c r="B5" s="7">
        <f>B2+B4</f>
        <v>1311753.3655366667</v>
      </c>
      <c r="C5" s="8" t="s">
        <v>13</v>
      </c>
      <c r="D5" s="9">
        <f>D4+D3+D2</f>
        <v>1311753.3655366667</v>
      </c>
      <c r="E5" s="2">
        <f>H5+I5+J5</f>
        <v>1311753.3655366667</v>
      </c>
      <c r="F5" s="7">
        <f>F2+F3+F4</f>
        <v>407045.4</v>
      </c>
      <c r="G5" s="24">
        <f>G7/1000</f>
        <v>61413.580569999998</v>
      </c>
      <c r="H5" s="7">
        <f>SUM(H2:H4)</f>
        <v>259223.8645725</v>
      </c>
      <c r="I5" s="7">
        <f>SUM(I2:I4)</f>
        <v>40581.268827027685</v>
      </c>
      <c r="J5" s="7">
        <f>SUM(J2:J4)</f>
        <v>1011948.2321371391</v>
      </c>
    </row>
    <row r="6" spans="1:13" x14ac:dyDescent="0.25">
      <c r="A6" s="11"/>
      <c r="B6" s="26"/>
      <c r="C6" s="11"/>
      <c r="D6" s="27"/>
      <c r="E6" s="28"/>
      <c r="F6" s="26"/>
      <c r="G6" s="29"/>
      <c r="H6" s="26">
        <f>H2+H3</f>
        <v>202172.97318017151</v>
      </c>
      <c r="I6" s="26">
        <f>I4+I3</f>
        <v>40581.268827027685</v>
      </c>
      <c r="J6" s="26"/>
    </row>
    <row r="7" spans="1:13" x14ac:dyDescent="0.25">
      <c r="A7" s="11"/>
      <c r="B7" s="26"/>
      <c r="C7" s="11"/>
      <c r="D7" s="27"/>
      <c r="E7" s="28"/>
      <c r="F7" s="26"/>
      <c r="G7" s="50">
        <v>61413580.57</v>
      </c>
      <c r="H7" s="26"/>
      <c r="I7" s="26"/>
      <c r="J7" s="26"/>
    </row>
    <row r="8" spans="1:13" x14ac:dyDescent="0.25">
      <c r="G8" s="1" t="s">
        <v>39</v>
      </c>
    </row>
    <row r="9" spans="1:13" x14ac:dyDescent="0.25">
      <c r="B9" s="1" t="s">
        <v>14</v>
      </c>
      <c r="D9" s="1" t="s">
        <v>14</v>
      </c>
      <c r="F9" s="1" t="s">
        <v>14</v>
      </c>
      <c r="G9" s="1" t="s">
        <v>15</v>
      </c>
      <c r="H9" s="1" t="s">
        <v>16</v>
      </c>
      <c r="I9" s="1" t="s">
        <v>16</v>
      </c>
      <c r="J9" s="1" t="s">
        <v>16</v>
      </c>
    </row>
    <row r="11" spans="1:13" x14ac:dyDescent="0.25">
      <c r="C11" s="53"/>
    </row>
    <row r="12" spans="1:13" x14ac:dyDescent="0.25">
      <c r="D12" s="53"/>
    </row>
    <row r="13" spans="1:13" x14ac:dyDescent="0.25">
      <c r="B13" s="46"/>
      <c r="E13" s="11"/>
      <c r="J13" s="11"/>
    </row>
    <row r="14" spans="1:13" x14ac:dyDescent="0.25">
      <c r="B14" s="194" t="s">
        <v>49</v>
      </c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</row>
    <row r="15" spans="1:13" x14ac:dyDescent="0.25">
      <c r="B15" s="195" t="s">
        <v>48</v>
      </c>
      <c r="C15" s="195"/>
      <c r="D15" s="195"/>
      <c r="E15" s="196" t="s">
        <v>17</v>
      </c>
      <c r="F15" s="196"/>
      <c r="G15" s="196"/>
      <c r="H15" s="197" t="s">
        <v>18</v>
      </c>
      <c r="I15" s="197"/>
      <c r="J15" s="197"/>
      <c r="K15" s="197"/>
      <c r="L15" s="197"/>
      <c r="M15" s="197"/>
    </row>
    <row r="16" spans="1:13" ht="15.75" customHeight="1" x14ac:dyDescent="0.25">
      <c r="B16" s="199" t="s">
        <v>19</v>
      </c>
      <c r="C16" s="199"/>
      <c r="D16" s="199" t="s">
        <v>20</v>
      </c>
      <c r="E16" s="200" t="s">
        <v>19</v>
      </c>
      <c r="F16" s="200"/>
      <c r="G16" s="200" t="s">
        <v>20</v>
      </c>
      <c r="H16" s="197" t="s">
        <v>21</v>
      </c>
      <c r="I16" s="197"/>
      <c r="J16" s="197"/>
      <c r="K16" s="197" t="s">
        <v>22</v>
      </c>
      <c r="L16" s="197"/>
      <c r="M16" s="197"/>
    </row>
    <row r="17" spans="1:14" x14ac:dyDescent="0.25">
      <c r="B17" s="36" t="s">
        <v>23</v>
      </c>
      <c r="C17" s="36" t="s">
        <v>24</v>
      </c>
      <c r="D17" s="199"/>
      <c r="E17" s="37" t="s">
        <v>23</v>
      </c>
      <c r="F17" s="37" t="s">
        <v>24</v>
      </c>
      <c r="G17" s="201"/>
      <c r="H17" s="202" t="s">
        <v>19</v>
      </c>
      <c r="I17" s="202"/>
      <c r="J17" s="202" t="s">
        <v>20</v>
      </c>
      <c r="K17" s="203" t="s">
        <v>19</v>
      </c>
      <c r="L17" s="203"/>
      <c r="M17" s="203" t="s">
        <v>20</v>
      </c>
    </row>
    <row r="18" spans="1:14" x14ac:dyDescent="0.25">
      <c r="B18" s="36">
        <f>B23+B27+B31+B35</f>
        <v>49238.002179999996</v>
      </c>
      <c r="C18" s="36">
        <f>C23+C27+C31+C35</f>
        <v>101843.79614000001</v>
      </c>
      <c r="D18" s="36">
        <f>D23+D27+D31+D35</f>
        <v>3378.0549799999999</v>
      </c>
      <c r="E18" s="37">
        <f>B39+B44+B48+B52</f>
        <v>1009383.0892116667</v>
      </c>
      <c r="F18" s="37">
        <f>C39+C44+C48+C52</f>
        <v>24119.803625000004</v>
      </c>
      <c r="G18" s="37">
        <f>D39+D44+D48+D52</f>
        <v>123790.6194</v>
      </c>
      <c r="H18" s="38" t="s">
        <v>23</v>
      </c>
      <c r="I18" s="38" t="s">
        <v>24</v>
      </c>
      <c r="J18" s="202"/>
      <c r="K18" s="38" t="s">
        <v>25</v>
      </c>
      <c r="L18" s="38" t="s">
        <v>26</v>
      </c>
      <c r="M18" s="203"/>
    </row>
    <row r="19" spans="1:14" x14ac:dyDescent="0.25">
      <c r="B19" s="10"/>
      <c r="C19" s="10"/>
      <c r="D19" s="51"/>
      <c r="E19" s="10"/>
      <c r="F19" s="10"/>
      <c r="G19" s="51"/>
      <c r="H19" s="38">
        <f t="shared" ref="H19:M19" si="2">SUM(B56:B59)</f>
        <v>36790.019999999997</v>
      </c>
      <c r="I19" s="38">
        <f t="shared" si="2"/>
        <v>22797.09</v>
      </c>
      <c r="J19" s="38">
        <f t="shared" si="2"/>
        <v>52325.42</v>
      </c>
      <c r="K19" s="38">
        <f t="shared" si="2"/>
        <v>36497.880000000005</v>
      </c>
      <c r="L19" s="38">
        <f t="shared" si="2"/>
        <v>221376.44</v>
      </c>
      <c r="M19" s="38">
        <f t="shared" si="2"/>
        <v>37258.550000000003</v>
      </c>
    </row>
    <row r="20" spans="1:14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4" x14ac:dyDescent="0.25">
      <c r="A21" s="26" t="s">
        <v>43</v>
      </c>
      <c r="B21" s="26"/>
      <c r="C21" s="26"/>
      <c r="D21" s="26"/>
      <c r="E21" s="26"/>
      <c r="F21" s="54"/>
      <c r="G21" s="26"/>
      <c r="H21" s="26"/>
      <c r="I21" s="26"/>
      <c r="J21" s="26"/>
      <c r="K21" s="26"/>
      <c r="L21" s="26"/>
      <c r="M21" s="26"/>
    </row>
    <row r="22" spans="1:14" x14ac:dyDescent="0.25">
      <c r="A22" s="43" t="s">
        <v>41</v>
      </c>
      <c r="B22" s="39">
        <v>10622173.779999999</v>
      </c>
      <c r="C22" s="39">
        <v>23863289.879999999</v>
      </c>
      <c r="D22" s="39">
        <v>153713.32</v>
      </c>
      <c r="E22" s="26"/>
      <c r="F22" s="54"/>
      <c r="G22" s="10"/>
      <c r="H22" s="10"/>
      <c r="I22" s="10"/>
      <c r="J22" s="10"/>
      <c r="K22" s="10"/>
      <c r="L22" s="10"/>
      <c r="M22" s="10"/>
    </row>
    <row r="23" spans="1:14" x14ac:dyDescent="0.25">
      <c r="A23" s="40"/>
      <c r="B23" s="39">
        <f>B22/1000</f>
        <v>10622.173779999999</v>
      </c>
      <c r="C23" s="39">
        <f t="shared" ref="C23:D23" si="3">C22/1000</f>
        <v>23863.28988</v>
      </c>
      <c r="D23" s="39">
        <f t="shared" si="3"/>
        <v>153.71332000000001</v>
      </c>
      <c r="F23" s="12"/>
      <c r="K23" s="13" t="s">
        <v>27</v>
      </c>
      <c r="L23" s="13"/>
      <c r="M23" s="198" t="s">
        <v>28</v>
      </c>
      <c r="N23" s="198"/>
    </row>
    <row r="24" spans="1:14" x14ac:dyDescent="0.25">
      <c r="D24" s="14"/>
      <c r="F24" s="12"/>
      <c r="K24" s="13" t="s">
        <v>29</v>
      </c>
      <c r="L24" s="13" t="s">
        <v>30</v>
      </c>
      <c r="M24" s="35" t="s">
        <v>29</v>
      </c>
      <c r="N24" s="35" t="s">
        <v>30</v>
      </c>
    </row>
    <row r="25" spans="1:14" x14ac:dyDescent="0.25">
      <c r="A25" s="15"/>
      <c r="B25" s="10"/>
      <c r="C25" s="10"/>
      <c r="D25" s="16"/>
      <c r="E25" s="10"/>
      <c r="F25" s="10"/>
      <c r="G25" s="10"/>
      <c r="H25" s="10"/>
      <c r="J25" s="17" t="s">
        <v>40</v>
      </c>
      <c r="K25" s="18"/>
      <c r="L25" s="18"/>
      <c r="M25" s="19"/>
      <c r="N25" s="19"/>
    </row>
    <row r="26" spans="1:14" x14ac:dyDescent="0.25">
      <c r="A26" s="43" t="s">
        <v>42</v>
      </c>
      <c r="B26" s="39">
        <v>11393381.15</v>
      </c>
      <c r="C26" s="39">
        <v>22102260.34</v>
      </c>
      <c r="D26" s="39">
        <v>217641.52</v>
      </c>
      <c r="E26" s="30"/>
      <c r="F26" s="30"/>
      <c r="G26" s="10"/>
      <c r="H26" s="10"/>
      <c r="J26" s="1" t="s">
        <v>31</v>
      </c>
      <c r="K26" s="13"/>
      <c r="L26" s="13"/>
      <c r="M26" s="20"/>
      <c r="N26" s="20"/>
    </row>
    <row r="27" spans="1:14" x14ac:dyDescent="0.25">
      <c r="A27" s="40"/>
      <c r="B27" s="41">
        <f>B26/1000</f>
        <v>11393.381150000001</v>
      </c>
      <c r="C27" s="41">
        <f t="shared" ref="C27:D27" si="4">C26/1000</f>
        <v>22102.260340000001</v>
      </c>
      <c r="D27" s="41">
        <f t="shared" si="4"/>
        <v>217.64151999999999</v>
      </c>
      <c r="E27" s="31"/>
      <c r="F27" s="31"/>
      <c r="J27" s="11" t="s">
        <v>32</v>
      </c>
      <c r="K27" s="21"/>
      <c r="L27" s="21"/>
      <c r="M27" s="22"/>
      <c r="N27" s="22"/>
    </row>
    <row r="28" spans="1:14" x14ac:dyDescent="0.25">
      <c r="E28" s="32"/>
      <c r="F28" s="32"/>
      <c r="K28" s="13"/>
      <c r="L28" s="13"/>
      <c r="M28" s="20"/>
      <c r="N28" s="20"/>
    </row>
    <row r="29" spans="1:14" x14ac:dyDescent="0.25">
      <c r="B29" s="33"/>
      <c r="C29" s="26"/>
      <c r="D29" s="26"/>
      <c r="E29" s="32"/>
      <c r="F29" s="32"/>
      <c r="J29" s="1" t="s">
        <v>33</v>
      </c>
      <c r="K29" s="13"/>
      <c r="L29" s="13"/>
      <c r="M29" s="20"/>
      <c r="N29" s="20"/>
    </row>
    <row r="30" spans="1:14" x14ac:dyDescent="0.25">
      <c r="A30" s="43" t="s">
        <v>44</v>
      </c>
      <c r="B30" s="39">
        <v>14407996.039999999</v>
      </c>
      <c r="C30" s="39">
        <v>21595429.59</v>
      </c>
      <c r="D30" s="39">
        <v>434631.65</v>
      </c>
      <c r="J30" s="1" t="s">
        <v>34</v>
      </c>
      <c r="K30" s="13"/>
      <c r="L30" s="13"/>
      <c r="M30" s="20"/>
      <c r="N30" s="20"/>
    </row>
    <row r="31" spans="1:14" x14ac:dyDescent="0.25">
      <c r="A31" s="40"/>
      <c r="B31" s="41">
        <f>B30/1000</f>
        <v>14407.99604</v>
      </c>
      <c r="C31" s="41">
        <f t="shared" ref="C31:D31" si="5">C30/1000</f>
        <v>21595.42959</v>
      </c>
      <c r="D31" s="41">
        <f t="shared" si="5"/>
        <v>434.63165000000004</v>
      </c>
      <c r="J31" s="1" t="s">
        <v>35</v>
      </c>
      <c r="K31" s="13"/>
      <c r="L31" s="13"/>
      <c r="M31" s="20"/>
      <c r="N31" s="20"/>
    </row>
    <row r="32" spans="1:14" x14ac:dyDescent="0.25">
      <c r="J32" s="11" t="s">
        <v>36</v>
      </c>
      <c r="K32" s="13"/>
      <c r="L32" s="13"/>
      <c r="M32" s="20"/>
      <c r="N32" s="20"/>
    </row>
    <row r="33" spans="1:14" x14ac:dyDescent="0.25">
      <c r="K33" s="13"/>
      <c r="L33" s="13"/>
      <c r="M33" s="20"/>
      <c r="N33" s="20"/>
    </row>
    <row r="34" spans="1:14" x14ac:dyDescent="0.25">
      <c r="A34" s="43" t="s">
        <v>45</v>
      </c>
      <c r="B34" s="39">
        <v>12814451.210000001</v>
      </c>
      <c r="C34" s="39">
        <f>37820412.5-3537.59617*1000</f>
        <v>34282816.329999998</v>
      </c>
      <c r="D34" s="52">
        <v>2572068.4900000002</v>
      </c>
      <c r="H34" s="25"/>
      <c r="J34" s="11" t="s">
        <v>37</v>
      </c>
      <c r="K34" s="21"/>
      <c r="L34" s="21"/>
      <c r="M34" s="22"/>
      <c r="N34" s="22"/>
    </row>
    <row r="35" spans="1:14" x14ac:dyDescent="0.25">
      <c r="A35" s="40"/>
      <c r="B35" s="39">
        <f>B34/1000</f>
        <v>12814.451210000001</v>
      </c>
      <c r="C35" s="39">
        <f t="shared" ref="C35:D35" si="6">C34/1000</f>
        <v>34282.816330000001</v>
      </c>
      <c r="D35" s="52">
        <f t="shared" si="6"/>
        <v>2572.0684900000001</v>
      </c>
      <c r="K35" s="13"/>
      <c r="L35" s="13"/>
      <c r="M35" s="20"/>
      <c r="N35" s="20"/>
    </row>
    <row r="36" spans="1:14" x14ac:dyDescent="0.25">
      <c r="K36" s="13"/>
      <c r="L36" s="13"/>
      <c r="M36" s="20"/>
      <c r="N36" s="20"/>
    </row>
    <row r="37" spans="1:14" x14ac:dyDescent="0.25">
      <c r="A37" s="34"/>
      <c r="E37" s="10"/>
      <c r="F37" s="10"/>
    </row>
    <row r="38" spans="1:14" x14ac:dyDescent="0.25">
      <c r="A38" s="11" t="s">
        <v>46</v>
      </c>
      <c r="B38" s="47"/>
    </row>
    <row r="39" spans="1:14" x14ac:dyDescent="0.25">
      <c r="A39" s="44" t="s">
        <v>41</v>
      </c>
      <c r="B39" s="39">
        <v>242504.93430000002</v>
      </c>
      <c r="C39" s="39">
        <v>9503.6436750000012</v>
      </c>
      <c r="D39" s="39">
        <v>16059.048425000001</v>
      </c>
      <c r="J39" s="23" t="s">
        <v>38</v>
      </c>
      <c r="K39" s="23"/>
      <c r="L39" s="23"/>
      <c r="M39" s="23"/>
      <c r="N39" s="23"/>
    </row>
    <row r="40" spans="1:14" x14ac:dyDescent="0.25">
      <c r="A40" s="40"/>
      <c r="B40" s="48"/>
      <c r="C40" s="48"/>
      <c r="D40" s="48"/>
    </row>
    <row r="41" spans="1:14" x14ac:dyDescent="0.25">
      <c r="B41" s="49"/>
      <c r="C41" s="10"/>
      <c r="D41" s="10"/>
      <c r="J41" s="11"/>
      <c r="K41" s="11"/>
      <c r="L41" s="11"/>
      <c r="M41" s="11"/>
      <c r="N41" s="11"/>
    </row>
    <row r="42" spans="1:14" x14ac:dyDescent="0.25">
      <c r="B42" s="49"/>
      <c r="C42" s="45"/>
      <c r="D42" s="10"/>
    </row>
    <row r="43" spans="1:14" x14ac:dyDescent="0.25">
      <c r="A43" s="44" t="s">
        <v>42</v>
      </c>
      <c r="B43" s="39">
        <v>209367938.80833337</v>
      </c>
      <c r="C43" s="39">
        <v>7721895.0249999994</v>
      </c>
      <c r="D43" s="39">
        <v>44654260.391666666</v>
      </c>
    </row>
    <row r="44" spans="1:14" x14ac:dyDescent="0.25">
      <c r="A44" s="40"/>
      <c r="B44" s="39">
        <f>B43/1000</f>
        <v>209367.93880833336</v>
      </c>
      <c r="C44" s="39">
        <f t="shared" ref="C44:D44" si="7">C43/1000</f>
        <v>7721.8950249999998</v>
      </c>
      <c r="D44" s="39">
        <f t="shared" si="7"/>
        <v>44654.260391666663</v>
      </c>
    </row>
    <row r="46" spans="1:14" x14ac:dyDescent="0.25">
      <c r="J46" s="11"/>
      <c r="K46" s="11"/>
      <c r="L46" s="11"/>
      <c r="M46" s="11"/>
      <c r="N46" s="11"/>
    </row>
    <row r="47" spans="1:14" x14ac:dyDescent="0.25">
      <c r="A47" s="44" t="s">
        <v>44</v>
      </c>
      <c r="B47" s="39">
        <v>192957739.43333337</v>
      </c>
      <c r="C47" s="39">
        <v>4202748.7583333338</v>
      </c>
      <c r="D47" s="39">
        <v>34950826.208333336</v>
      </c>
    </row>
    <row r="48" spans="1:14" x14ac:dyDescent="0.25">
      <c r="A48" s="40"/>
      <c r="B48" s="39">
        <f>B47/1000</f>
        <v>192957.73943333337</v>
      </c>
      <c r="C48" s="39">
        <f t="shared" ref="C48:D48" si="8">C47/1000</f>
        <v>4202.7487583333341</v>
      </c>
      <c r="D48" s="39">
        <f t="shared" si="8"/>
        <v>34950.826208333339</v>
      </c>
      <c r="J48" s="11"/>
      <c r="K48" s="11"/>
      <c r="L48" s="11"/>
      <c r="M48" s="11"/>
      <c r="N48" s="11"/>
    </row>
    <row r="51" spans="1:7" x14ac:dyDescent="0.25">
      <c r="A51" s="44" t="s">
        <v>45</v>
      </c>
      <c r="B51" s="39">
        <v>364552476.66999996</v>
      </c>
      <c r="C51" s="39">
        <v>2691516.166666667</v>
      </c>
      <c r="D51" s="52">
        <f>123790.6194*1000-D47-D43-D39*1000</f>
        <v>28126484.374999996</v>
      </c>
    </row>
    <row r="52" spans="1:7" x14ac:dyDescent="0.25">
      <c r="A52" s="40"/>
      <c r="B52" s="39">
        <f>B51/1000</f>
        <v>364552.47666999995</v>
      </c>
      <c r="C52" s="39">
        <f t="shared" ref="C52:D52" si="9">C51/1000</f>
        <v>2691.5161666666668</v>
      </c>
      <c r="D52" s="52">
        <f t="shared" si="9"/>
        <v>28126.484374999996</v>
      </c>
    </row>
    <row r="55" spans="1:7" x14ac:dyDescent="0.25">
      <c r="A55" s="11" t="s">
        <v>47</v>
      </c>
    </row>
    <row r="56" spans="1:7" x14ac:dyDescent="0.25">
      <c r="A56" s="42" t="s">
        <v>41</v>
      </c>
      <c r="B56" s="39">
        <v>5860.79</v>
      </c>
      <c r="C56" s="39">
        <v>11698.96</v>
      </c>
      <c r="D56" s="39">
        <v>13277.48</v>
      </c>
      <c r="E56" s="39">
        <v>7566.48</v>
      </c>
      <c r="F56" s="39">
        <v>37312.730000000003</v>
      </c>
      <c r="G56" s="39">
        <v>27191.48</v>
      </c>
    </row>
    <row r="57" spans="1:7" x14ac:dyDescent="0.25">
      <c r="A57" s="42" t="s">
        <v>42</v>
      </c>
      <c r="B57" s="39">
        <v>11695.33</v>
      </c>
      <c r="C57" s="39">
        <v>479.07</v>
      </c>
      <c r="D57" s="39">
        <v>6980.3</v>
      </c>
      <c r="E57" s="39">
        <v>9108.6</v>
      </c>
      <c r="F57" s="39">
        <v>34486.5</v>
      </c>
      <c r="G57" s="39">
        <v>2163.9</v>
      </c>
    </row>
    <row r="58" spans="1:7" x14ac:dyDescent="0.25">
      <c r="A58" s="42" t="s">
        <v>44</v>
      </c>
      <c r="B58" s="39">
        <v>6413.3</v>
      </c>
      <c r="C58" s="39">
        <v>4947.3100000000004</v>
      </c>
      <c r="D58" s="39">
        <v>4439.7</v>
      </c>
      <c r="E58" s="39">
        <v>9665.9</v>
      </c>
      <c r="F58" s="39">
        <v>75583.399999999994</v>
      </c>
      <c r="G58" s="39">
        <v>1266.7</v>
      </c>
    </row>
    <row r="59" spans="1:7" x14ac:dyDescent="0.25">
      <c r="A59" s="42" t="s">
        <v>50</v>
      </c>
      <c r="B59" s="52">
        <v>12820.6</v>
      </c>
      <c r="C59" s="52">
        <v>5671.75</v>
      </c>
      <c r="D59" s="52">
        <v>27627.94</v>
      </c>
      <c r="E59" s="52">
        <v>10156.9</v>
      </c>
      <c r="F59" s="52">
        <v>73993.81</v>
      </c>
      <c r="G59" s="52">
        <v>6636.47</v>
      </c>
    </row>
  </sheetData>
  <mergeCells count="17">
    <mergeCell ref="M23:N23"/>
    <mergeCell ref="B16:C16"/>
    <mergeCell ref="D16:D17"/>
    <mergeCell ref="E16:F16"/>
    <mergeCell ref="G16:G17"/>
    <mergeCell ref="H16:J16"/>
    <mergeCell ref="K16:M16"/>
    <mergeCell ref="H17:I17"/>
    <mergeCell ref="J17:J18"/>
    <mergeCell ref="K17:L17"/>
    <mergeCell ref="M17:M18"/>
    <mergeCell ref="A2:A3"/>
    <mergeCell ref="B2:B3"/>
    <mergeCell ref="B14:M14"/>
    <mergeCell ref="B15:D15"/>
    <mergeCell ref="E15:G15"/>
    <mergeCell ref="H15:M15"/>
  </mergeCells>
  <pageMargins left="0.11811023622047245" right="0" top="0.74803149606299213" bottom="0.74803149606299213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44"/>
  <sheetViews>
    <sheetView topLeftCell="C1" workbookViewId="0">
      <selection activeCell="F11" sqref="F11"/>
    </sheetView>
  </sheetViews>
  <sheetFormatPr defaultRowHeight="15.75" x14ac:dyDescent="0.25"/>
  <cols>
    <col min="1" max="1" width="22.28515625" style="1" customWidth="1"/>
    <col min="2" max="2" width="30.28515625" style="1" customWidth="1"/>
    <col min="3" max="3" width="25" style="1" customWidth="1"/>
    <col min="4" max="4" width="55" style="1" customWidth="1"/>
    <col min="5" max="5" width="27.85546875" style="1" bestFit="1" customWidth="1"/>
    <col min="6" max="6" width="21.140625" style="1" customWidth="1"/>
    <col min="7" max="7" width="20" style="1" bestFit="1" customWidth="1"/>
    <col min="8" max="8" width="35.85546875" style="1" customWidth="1"/>
    <col min="9" max="9" width="15.140625" style="1" bestFit="1" customWidth="1"/>
    <col min="10" max="10" width="30" style="1" customWidth="1"/>
    <col min="11" max="11" width="20.42578125" style="1" customWidth="1"/>
    <col min="12" max="12" width="18.140625" style="1" customWidth="1"/>
    <col min="13" max="13" width="16.5703125" style="1" bestFit="1" customWidth="1"/>
    <col min="14" max="14" width="18.42578125" style="1" customWidth="1"/>
    <col min="15" max="15" width="14" style="1" bestFit="1" customWidth="1"/>
    <col min="16" max="16384" width="9.140625" style="1"/>
  </cols>
  <sheetData>
    <row r="1" spans="1:13" x14ac:dyDescent="0.25">
      <c r="A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52</v>
      </c>
      <c r="J1" s="1" t="s">
        <v>7</v>
      </c>
      <c r="K1" s="1" t="s">
        <v>6</v>
      </c>
      <c r="L1" s="1" t="s">
        <v>51</v>
      </c>
    </row>
    <row r="2" spans="1:13" x14ac:dyDescent="0.25">
      <c r="A2" s="192" t="s">
        <v>8</v>
      </c>
      <c r="B2" s="204">
        <f>B20+C20+E20+F20</f>
        <v>1184584.6911566667</v>
      </c>
      <c r="C2" s="1" t="s">
        <v>9</v>
      </c>
      <c r="D2" s="75">
        <f>B20+E20</f>
        <v>1058621.0913916668</v>
      </c>
      <c r="E2" s="75">
        <f>H2+I2+J2</f>
        <v>1058621.0913916668</v>
      </c>
      <c r="F2" s="61">
        <f>H21+K21</f>
        <v>73287.899999999994</v>
      </c>
      <c r="G2" s="79">
        <f>F2/$F$5*$G$5</f>
        <v>18128.024768315776</v>
      </c>
      <c r="H2" s="75">
        <f>(F2-G2)*0.75</f>
        <v>41369.906423763161</v>
      </c>
      <c r="I2" s="61"/>
      <c r="J2" s="75">
        <f>D2-H2</f>
        <v>1017251.1849679037</v>
      </c>
      <c r="K2" s="4"/>
    </row>
    <row r="3" spans="1:13" x14ac:dyDescent="0.25">
      <c r="A3" s="192"/>
      <c r="B3" s="204"/>
      <c r="C3" s="1" t="s">
        <v>10</v>
      </c>
      <c r="D3" s="75">
        <f>C20+F20</f>
        <v>125963.59976500001</v>
      </c>
      <c r="E3" s="75">
        <f>H3+I3+J3</f>
        <v>137832.24907876918</v>
      </c>
      <c r="F3" s="61">
        <f>I21+L21</f>
        <v>244173.53</v>
      </c>
      <c r="G3" s="79">
        <f>F3/$F$5*$G$5</f>
        <v>60397.19789497443</v>
      </c>
      <c r="H3" s="75">
        <f>(F3-G3)*0.75</f>
        <v>137832.24907876918</v>
      </c>
      <c r="I3" s="75">
        <f>IF((D3-H3)&gt;0,D3-H3,0)</f>
        <v>0</v>
      </c>
      <c r="J3" s="61"/>
    </row>
    <row r="4" spans="1:13" x14ac:dyDescent="0.25">
      <c r="A4" s="1" t="s">
        <v>11</v>
      </c>
      <c r="B4" s="61">
        <f>D20+G20</f>
        <v>127168.67438</v>
      </c>
      <c r="C4" s="1" t="s">
        <v>12</v>
      </c>
      <c r="D4" s="80">
        <f>D20+G20</f>
        <v>127168.67438</v>
      </c>
      <c r="E4" s="75">
        <f>H4+I4+J4</f>
        <v>115300.02506623082</v>
      </c>
      <c r="F4" s="61">
        <f>J21+M21</f>
        <v>89583.97</v>
      </c>
      <c r="G4" s="79">
        <f>F4/$F$5*$G$5</f>
        <v>22158.916096709792</v>
      </c>
      <c r="H4" s="75">
        <f>(F4-G4)*0.75</f>
        <v>50568.790427467662</v>
      </c>
      <c r="I4" s="75">
        <f>D3+D4-H3-H4</f>
        <v>64731.234638763162</v>
      </c>
      <c r="J4" s="61"/>
      <c r="K4" s="1">
        <v>1900</v>
      </c>
      <c r="L4" s="1">
        <f>I4-K4</f>
        <v>62831.234638763162</v>
      </c>
    </row>
    <row r="5" spans="1:13" x14ac:dyDescent="0.25">
      <c r="A5" s="78" t="s">
        <v>13</v>
      </c>
      <c r="B5" s="73">
        <f>B2+B4</f>
        <v>1311753.3655366667</v>
      </c>
      <c r="C5" s="77" t="s">
        <v>13</v>
      </c>
      <c r="D5" s="76">
        <f>D4+D3+D2</f>
        <v>1311753.3655366667</v>
      </c>
      <c r="E5" s="75">
        <f>H5+I5+J5</f>
        <v>1311753.3655366669</v>
      </c>
      <c r="F5" s="73">
        <f>F2+F3+F4</f>
        <v>407045.4</v>
      </c>
      <c r="G5" s="74">
        <v>100684.13876</v>
      </c>
      <c r="H5" s="73">
        <f>SUM(H2:H4)</f>
        <v>229770.94593000002</v>
      </c>
      <c r="I5" s="73">
        <f>SUM(I2:I4)</f>
        <v>64731.234638763162</v>
      </c>
      <c r="J5" s="73">
        <f>SUM(J2:J4)</f>
        <v>1017251.1849679037</v>
      </c>
      <c r="K5" s="1">
        <v>1900</v>
      </c>
      <c r="L5" s="1">
        <f>I5-K4</f>
        <v>62831.234638763162</v>
      </c>
    </row>
    <row r="6" spans="1:13" x14ac:dyDescent="0.25">
      <c r="A6" s="11"/>
      <c r="B6" s="26"/>
      <c r="C6" s="11"/>
      <c r="D6" s="27"/>
      <c r="E6" s="28">
        <f>H5+J5+K4+L4</f>
        <v>1311753.3655366667</v>
      </c>
      <c r="F6" s="26"/>
      <c r="G6" s="29"/>
      <c r="H6" s="26"/>
      <c r="I6" s="26">
        <f>I4+I3</f>
        <v>64731.234638763162</v>
      </c>
      <c r="J6" s="26"/>
    </row>
    <row r="7" spans="1:13" x14ac:dyDescent="0.25">
      <c r="A7" s="11"/>
      <c r="B7" s="26"/>
      <c r="C7" s="11"/>
      <c r="D7" s="27"/>
      <c r="E7" s="28"/>
      <c r="F7" s="26"/>
      <c r="G7" s="50">
        <v>61413580.57</v>
      </c>
      <c r="H7" s="26"/>
      <c r="I7" s="26"/>
      <c r="J7" s="26"/>
    </row>
    <row r="8" spans="1:13" x14ac:dyDescent="0.25">
      <c r="G8" s="1" t="s">
        <v>39</v>
      </c>
    </row>
    <row r="9" spans="1:13" x14ac:dyDescent="0.25">
      <c r="B9" s="1" t="s">
        <v>14</v>
      </c>
      <c r="D9" s="1" t="s">
        <v>14</v>
      </c>
      <c r="F9" s="1" t="s">
        <v>14</v>
      </c>
      <c r="G9" s="1" t="s">
        <v>15</v>
      </c>
      <c r="H9" s="1" t="s">
        <v>16</v>
      </c>
      <c r="I9" s="1" t="s">
        <v>16</v>
      </c>
      <c r="J9" s="1" t="s">
        <v>16</v>
      </c>
    </row>
    <row r="10" spans="1:13" x14ac:dyDescent="0.25">
      <c r="A10" s="1" t="s">
        <v>55</v>
      </c>
    </row>
    <row r="11" spans="1:13" s="82" customFormat="1" x14ac:dyDescent="0.25">
      <c r="A11" s="82" t="s">
        <v>53</v>
      </c>
      <c r="D11" s="82">
        <v>824859.28673000005</v>
      </c>
      <c r="F11" s="82">
        <v>248109.29</v>
      </c>
      <c r="H11" s="82">
        <f>(F11-G11)*0.75</f>
        <v>186081.9675</v>
      </c>
      <c r="J11" s="75">
        <f>D11-H11</f>
        <v>638777.31923000002</v>
      </c>
    </row>
    <row r="12" spans="1:13" s="82" customFormat="1" x14ac:dyDescent="0.25">
      <c r="A12" s="82" t="s">
        <v>54</v>
      </c>
      <c r="C12" s="83"/>
      <c r="D12" s="82">
        <v>359725.40443</v>
      </c>
      <c r="F12" s="82">
        <f>F3+F2-F11</f>
        <v>69352.139999999985</v>
      </c>
      <c r="G12" s="82">
        <f>G3+G2-G11</f>
        <v>78525.222663290202</v>
      </c>
      <c r="H12" s="82">
        <f>H3+H2-H11</f>
        <v>-6879.811997467652</v>
      </c>
      <c r="J12" s="82">
        <f>J2+J3-J11</f>
        <v>378473.86573790363</v>
      </c>
    </row>
    <row r="13" spans="1:13" s="82" customFormat="1" x14ac:dyDescent="0.25">
      <c r="A13" s="82" t="s">
        <v>35</v>
      </c>
      <c r="D13" s="82">
        <f>D4</f>
        <v>127168.67438</v>
      </c>
      <c r="F13" s="82">
        <f>F4</f>
        <v>89583.97</v>
      </c>
      <c r="G13" s="82">
        <f>G4</f>
        <v>22158.916096709792</v>
      </c>
      <c r="H13" s="82">
        <f>H4</f>
        <v>50568.790427467662</v>
      </c>
    </row>
    <row r="14" spans="1:13" s="82" customFormat="1" x14ac:dyDescent="0.25">
      <c r="D14" s="82">
        <f>D13+D12+D11</f>
        <v>1311753.3655400001</v>
      </c>
      <c r="F14" s="82">
        <f>F5</f>
        <v>407045.4</v>
      </c>
      <c r="G14" s="82">
        <f>G5</f>
        <v>100684.13876</v>
      </c>
      <c r="H14" s="82">
        <f>SUM(H11:H13)</f>
        <v>229770.94593000002</v>
      </c>
    </row>
    <row r="15" spans="1:13" x14ac:dyDescent="0.25">
      <c r="B15" s="46"/>
      <c r="E15" s="11"/>
      <c r="J15" s="11"/>
    </row>
    <row r="16" spans="1:13" x14ac:dyDescent="0.25">
      <c r="B16" s="205" t="s">
        <v>49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</row>
    <row r="17" spans="1:14" x14ac:dyDescent="0.25">
      <c r="B17" s="206" t="s">
        <v>48</v>
      </c>
      <c r="C17" s="206"/>
      <c r="D17" s="206"/>
      <c r="E17" s="207" t="s">
        <v>17</v>
      </c>
      <c r="F17" s="207"/>
      <c r="G17" s="207"/>
      <c r="H17" s="208" t="s">
        <v>18</v>
      </c>
      <c r="I17" s="208"/>
      <c r="J17" s="208"/>
      <c r="K17" s="208"/>
      <c r="L17" s="208"/>
      <c r="M17" s="208"/>
    </row>
    <row r="18" spans="1:14" ht="15.75" customHeight="1" x14ac:dyDescent="0.25">
      <c r="B18" s="209" t="s">
        <v>19</v>
      </c>
      <c r="C18" s="209"/>
      <c r="D18" s="209" t="s">
        <v>20</v>
      </c>
      <c r="E18" s="210" t="s">
        <v>19</v>
      </c>
      <c r="F18" s="210"/>
      <c r="G18" s="210" t="s">
        <v>20</v>
      </c>
      <c r="H18" s="208" t="s">
        <v>21</v>
      </c>
      <c r="I18" s="208"/>
      <c r="J18" s="208"/>
      <c r="K18" s="208" t="s">
        <v>22</v>
      </c>
      <c r="L18" s="208"/>
      <c r="M18" s="208"/>
    </row>
    <row r="19" spans="1:14" x14ac:dyDescent="0.25">
      <c r="B19" s="70" t="s">
        <v>23</v>
      </c>
      <c r="C19" s="70" t="s">
        <v>24</v>
      </c>
      <c r="D19" s="209"/>
      <c r="E19" s="69" t="s">
        <v>23</v>
      </c>
      <c r="F19" s="69" t="s">
        <v>24</v>
      </c>
      <c r="G19" s="211"/>
      <c r="H19" s="212" t="s">
        <v>19</v>
      </c>
      <c r="I19" s="212"/>
      <c r="J19" s="212" t="s">
        <v>20</v>
      </c>
      <c r="K19" s="213" t="s">
        <v>19</v>
      </c>
      <c r="L19" s="213"/>
      <c r="M19" s="213" t="s">
        <v>20</v>
      </c>
    </row>
    <row r="20" spans="1:14" x14ac:dyDescent="0.25">
      <c r="B20" s="70">
        <f>B25+B29+B33+B37</f>
        <v>49238.002179999996</v>
      </c>
      <c r="C20" s="70">
        <f>C25+C29+C33+C37</f>
        <v>101843.79614000001</v>
      </c>
      <c r="D20" s="70">
        <f>D25+D29+D33+D37</f>
        <v>3378.0549799999999</v>
      </c>
      <c r="E20" s="69">
        <f>B41+B46+B50+B54</f>
        <v>1009383.0892116667</v>
      </c>
      <c r="F20" s="69">
        <f>C41+C46+C50+C54</f>
        <v>24119.803625000004</v>
      </c>
      <c r="G20" s="69">
        <f>D41+D46+D50+D54</f>
        <v>123790.6194</v>
      </c>
      <c r="H20" s="67" t="s">
        <v>23</v>
      </c>
      <c r="I20" s="67" t="s">
        <v>24</v>
      </c>
      <c r="J20" s="212"/>
      <c r="K20" s="67" t="s">
        <v>25</v>
      </c>
      <c r="L20" s="67" t="s">
        <v>26</v>
      </c>
      <c r="M20" s="213"/>
    </row>
    <row r="21" spans="1:14" x14ac:dyDescent="0.25">
      <c r="B21" s="56"/>
      <c r="C21" s="56"/>
      <c r="D21" s="51"/>
      <c r="E21" s="56"/>
      <c r="F21" s="56"/>
      <c r="G21" s="51"/>
      <c r="H21" s="67">
        <f t="shared" ref="H21:M21" si="0">SUM(B58:B61)</f>
        <v>36790.019999999997</v>
      </c>
      <c r="I21" s="67">
        <f t="shared" si="0"/>
        <v>22797.09</v>
      </c>
      <c r="J21" s="67">
        <f t="shared" si="0"/>
        <v>52325.42</v>
      </c>
      <c r="K21" s="67">
        <f t="shared" si="0"/>
        <v>36497.880000000005</v>
      </c>
      <c r="L21" s="67">
        <f t="shared" si="0"/>
        <v>221376.44</v>
      </c>
      <c r="M21" s="67">
        <f t="shared" si="0"/>
        <v>37258.550000000003</v>
      </c>
    </row>
    <row r="22" spans="1:14" x14ac:dyDescent="0.25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4" x14ac:dyDescent="0.25">
      <c r="A23" s="26" t="s">
        <v>43</v>
      </c>
      <c r="B23" s="26"/>
      <c r="C23" s="26"/>
      <c r="D23" s="26"/>
      <c r="E23" s="26"/>
      <c r="F23" s="54"/>
      <c r="G23" s="26"/>
      <c r="H23" s="26"/>
      <c r="I23" s="26"/>
      <c r="J23" s="26"/>
      <c r="K23" s="26"/>
      <c r="L23" s="26"/>
      <c r="M23" s="26"/>
    </row>
    <row r="24" spans="1:14" x14ac:dyDescent="0.25">
      <c r="A24" s="65" t="s">
        <v>41</v>
      </c>
      <c r="B24" s="61">
        <v>10622173.779999999</v>
      </c>
      <c r="C24" s="61">
        <v>23863289.879999999</v>
      </c>
      <c r="D24" s="61">
        <v>153713.32</v>
      </c>
      <c r="E24" s="26"/>
      <c r="F24" s="54"/>
      <c r="G24" s="56"/>
      <c r="H24" s="56"/>
      <c r="I24" s="56"/>
      <c r="J24" s="56"/>
      <c r="K24" s="56"/>
      <c r="L24" s="56"/>
      <c r="M24" s="56"/>
    </row>
    <row r="25" spans="1:14" x14ac:dyDescent="0.25">
      <c r="A25" s="62"/>
      <c r="B25" s="61">
        <f>B24/1000</f>
        <v>10622.173779999999</v>
      </c>
      <c r="C25" s="61">
        <f>C24/1000</f>
        <v>23863.28988</v>
      </c>
      <c r="D25" s="61">
        <f>D24/1000</f>
        <v>153.71332000000001</v>
      </c>
      <c r="F25" s="12"/>
      <c r="K25" s="13" t="s">
        <v>27</v>
      </c>
      <c r="L25" s="13"/>
      <c r="M25" s="198" t="s">
        <v>28</v>
      </c>
      <c r="N25" s="198"/>
    </row>
    <row r="26" spans="1:14" x14ac:dyDescent="0.25">
      <c r="D26" s="14"/>
      <c r="F26" s="12"/>
      <c r="K26" s="13" t="s">
        <v>29</v>
      </c>
      <c r="L26" s="13" t="s">
        <v>30</v>
      </c>
      <c r="M26" s="55" t="s">
        <v>29</v>
      </c>
      <c r="N26" s="55" t="s">
        <v>30</v>
      </c>
    </row>
    <row r="27" spans="1:14" x14ac:dyDescent="0.25">
      <c r="A27" s="15"/>
      <c r="B27" s="56"/>
      <c r="C27" s="56"/>
      <c r="D27" s="16"/>
      <c r="E27" s="56"/>
      <c r="F27" s="56"/>
      <c r="G27" s="56"/>
      <c r="H27" s="56"/>
      <c r="J27" s="17" t="s">
        <v>40</v>
      </c>
      <c r="K27" s="18"/>
      <c r="L27" s="18"/>
      <c r="M27" s="19"/>
      <c r="N27" s="19"/>
    </row>
    <row r="28" spans="1:14" x14ac:dyDescent="0.25">
      <c r="A28" s="65" t="s">
        <v>42</v>
      </c>
      <c r="B28" s="61">
        <v>11393381.15</v>
      </c>
      <c r="C28" s="61">
        <v>22102260.34</v>
      </c>
      <c r="D28" s="61">
        <v>217641.52</v>
      </c>
      <c r="E28" s="30"/>
      <c r="F28" s="30"/>
      <c r="G28" s="56"/>
      <c r="H28" s="56"/>
      <c r="J28" s="1" t="s">
        <v>31</v>
      </c>
      <c r="K28" s="13"/>
      <c r="L28" s="13"/>
      <c r="M28" s="20"/>
      <c r="N28" s="20"/>
    </row>
    <row r="29" spans="1:14" x14ac:dyDescent="0.25">
      <c r="A29" s="62"/>
      <c r="B29" s="66">
        <f>B28/1000</f>
        <v>11393.381150000001</v>
      </c>
      <c r="C29" s="66">
        <f>C28/1000</f>
        <v>22102.260340000001</v>
      </c>
      <c r="D29" s="66">
        <f>D28/1000</f>
        <v>217.64151999999999</v>
      </c>
      <c r="E29" s="31"/>
      <c r="F29" s="31"/>
      <c r="J29" s="11" t="s">
        <v>32</v>
      </c>
      <c r="K29" s="21"/>
      <c r="L29" s="21"/>
      <c r="M29" s="22"/>
      <c r="N29" s="22"/>
    </row>
    <row r="30" spans="1:14" x14ac:dyDescent="0.25">
      <c r="E30" s="32"/>
      <c r="F30" s="32"/>
      <c r="K30" s="13"/>
      <c r="L30" s="13"/>
      <c r="M30" s="20"/>
      <c r="N30" s="20"/>
    </row>
    <row r="31" spans="1:14" x14ac:dyDescent="0.25">
      <c r="B31" s="33"/>
      <c r="C31" s="26"/>
      <c r="D31" s="26"/>
      <c r="E31" s="32"/>
      <c r="F31" s="32"/>
      <c r="J31" s="1" t="s">
        <v>33</v>
      </c>
      <c r="K31" s="13"/>
      <c r="L31" s="13"/>
      <c r="M31" s="20"/>
      <c r="N31" s="20"/>
    </row>
    <row r="32" spans="1:14" x14ac:dyDescent="0.25">
      <c r="A32" s="65" t="s">
        <v>44</v>
      </c>
      <c r="B32" s="61">
        <v>14407996.039999999</v>
      </c>
      <c r="C32" s="61">
        <v>21595429.59</v>
      </c>
      <c r="D32" s="61">
        <v>434631.65</v>
      </c>
      <c r="J32" s="1" t="s">
        <v>34</v>
      </c>
      <c r="K32" s="13"/>
      <c r="L32" s="13"/>
      <c r="M32" s="20"/>
      <c r="N32" s="20"/>
    </row>
    <row r="33" spans="1:14" x14ac:dyDescent="0.25">
      <c r="A33" s="62"/>
      <c r="B33" s="66">
        <f>B32/1000</f>
        <v>14407.99604</v>
      </c>
      <c r="C33" s="66">
        <f>C32/1000</f>
        <v>21595.42959</v>
      </c>
      <c r="D33" s="66">
        <f>D32/1000</f>
        <v>434.63165000000004</v>
      </c>
      <c r="J33" s="1" t="s">
        <v>35</v>
      </c>
      <c r="K33" s="13"/>
      <c r="L33" s="13"/>
      <c r="M33" s="20"/>
      <c r="N33" s="20"/>
    </row>
    <row r="34" spans="1:14" x14ac:dyDescent="0.25">
      <c r="J34" s="11" t="s">
        <v>36</v>
      </c>
      <c r="K34" s="13"/>
      <c r="L34" s="13"/>
      <c r="M34" s="20"/>
      <c r="N34" s="20"/>
    </row>
    <row r="35" spans="1:14" x14ac:dyDescent="0.25">
      <c r="K35" s="13"/>
      <c r="L35" s="13"/>
      <c r="M35" s="20"/>
      <c r="N35" s="20"/>
    </row>
    <row r="36" spans="1:14" x14ac:dyDescent="0.25">
      <c r="A36" s="65" t="s">
        <v>45</v>
      </c>
      <c r="B36" s="61">
        <v>12814451.210000001</v>
      </c>
      <c r="C36" s="61">
        <f>37820412.5-3537.59617*1000</f>
        <v>34282816.329999998</v>
      </c>
      <c r="D36" s="59">
        <v>2572068.4900000002</v>
      </c>
      <c r="H36" s="25"/>
      <c r="J36" s="11" t="s">
        <v>37</v>
      </c>
      <c r="K36" s="21"/>
      <c r="L36" s="21"/>
      <c r="M36" s="22"/>
      <c r="N36" s="22"/>
    </row>
    <row r="37" spans="1:14" x14ac:dyDescent="0.25">
      <c r="A37" s="62"/>
      <c r="B37" s="61">
        <f>B36/1000</f>
        <v>12814.451210000001</v>
      </c>
      <c r="C37" s="61">
        <f>C36/1000</f>
        <v>34282.816330000001</v>
      </c>
      <c r="D37" s="59">
        <f>D36/1000</f>
        <v>2572.0684900000001</v>
      </c>
      <c r="K37" s="13"/>
      <c r="L37" s="13"/>
      <c r="M37" s="20"/>
      <c r="N37" s="20"/>
    </row>
    <row r="38" spans="1:14" x14ac:dyDescent="0.25">
      <c r="K38" s="13"/>
      <c r="L38" s="13"/>
      <c r="M38" s="20"/>
      <c r="N38" s="20"/>
    </row>
    <row r="39" spans="1:14" x14ac:dyDescent="0.25">
      <c r="A39" s="34"/>
      <c r="E39" s="56"/>
      <c r="F39" s="56"/>
    </row>
    <row r="40" spans="1:14" x14ac:dyDescent="0.25">
      <c r="A40" s="11" t="s">
        <v>46</v>
      </c>
      <c r="B40" s="47"/>
    </row>
    <row r="41" spans="1:14" x14ac:dyDescent="0.25">
      <c r="A41" s="63" t="s">
        <v>41</v>
      </c>
      <c r="B41" s="61">
        <v>242504.93430000002</v>
      </c>
      <c r="C41" s="61">
        <v>9503.6436750000012</v>
      </c>
      <c r="D41" s="61">
        <v>16059.048425000001</v>
      </c>
      <c r="J41" s="23" t="s">
        <v>38</v>
      </c>
      <c r="K41" s="23"/>
      <c r="L41" s="23"/>
      <c r="M41" s="23"/>
      <c r="N41" s="23"/>
    </row>
    <row r="42" spans="1:14" x14ac:dyDescent="0.25">
      <c r="A42" s="62"/>
      <c r="B42" s="64"/>
      <c r="C42" s="64"/>
      <c r="D42" s="64"/>
    </row>
    <row r="43" spans="1:14" x14ac:dyDescent="0.25">
      <c r="B43" s="49"/>
      <c r="C43" s="56"/>
      <c r="D43" s="56"/>
      <c r="J43" s="11"/>
      <c r="K43" s="11"/>
      <c r="L43" s="11"/>
      <c r="M43" s="11"/>
      <c r="N43" s="11"/>
    </row>
    <row r="44" spans="1:14" x14ac:dyDescent="0.25">
      <c r="B44" s="49"/>
      <c r="C44" s="45"/>
      <c r="D44" s="56"/>
    </row>
    <row r="45" spans="1:14" x14ac:dyDescent="0.25">
      <c r="A45" s="63" t="s">
        <v>42</v>
      </c>
      <c r="B45" s="61">
        <v>209367938.80833337</v>
      </c>
      <c r="C45" s="61">
        <v>7721895.0249999994</v>
      </c>
      <c r="D45" s="61">
        <v>44654260.391666666</v>
      </c>
    </row>
    <row r="46" spans="1:14" x14ac:dyDescent="0.25">
      <c r="A46" s="62"/>
      <c r="B46" s="61">
        <f>B45/1000</f>
        <v>209367.93880833336</v>
      </c>
      <c r="C46" s="61">
        <f>C45/1000</f>
        <v>7721.8950249999998</v>
      </c>
      <c r="D46" s="61">
        <f>D45/1000</f>
        <v>44654.260391666663</v>
      </c>
    </row>
    <row r="48" spans="1:14" x14ac:dyDescent="0.25">
      <c r="J48" s="11"/>
      <c r="K48" s="11"/>
      <c r="L48" s="11"/>
      <c r="M48" s="11"/>
      <c r="N48" s="11"/>
    </row>
    <row r="49" spans="1:14" x14ac:dyDescent="0.25">
      <c r="A49" s="63" t="s">
        <v>44</v>
      </c>
      <c r="B49" s="61">
        <v>192957739.43333337</v>
      </c>
      <c r="C49" s="61">
        <v>4202748.7583333338</v>
      </c>
      <c r="D49" s="61">
        <v>34950826.208333336</v>
      </c>
    </row>
    <row r="50" spans="1:14" x14ac:dyDescent="0.25">
      <c r="A50" s="62"/>
      <c r="B50" s="61">
        <f>B49/1000</f>
        <v>192957.73943333337</v>
      </c>
      <c r="C50" s="61">
        <f>C49/1000</f>
        <v>4202.7487583333341</v>
      </c>
      <c r="D50" s="61">
        <f>D49/1000</f>
        <v>34950.826208333339</v>
      </c>
      <c r="J50" s="11"/>
      <c r="K50" s="11"/>
      <c r="L50" s="11"/>
      <c r="M50" s="11"/>
      <c r="N50" s="11"/>
    </row>
    <row r="53" spans="1:14" x14ac:dyDescent="0.25">
      <c r="A53" s="63" t="s">
        <v>45</v>
      </c>
      <c r="B53" s="61">
        <v>364552476.66999996</v>
      </c>
      <c r="C53" s="61">
        <v>2691516.166666667</v>
      </c>
      <c r="D53" s="59">
        <f>123790.6194*1000-D49-D45-D41*1000</f>
        <v>28126484.374999996</v>
      </c>
    </row>
    <row r="54" spans="1:14" x14ac:dyDescent="0.25">
      <c r="A54" s="62"/>
      <c r="B54" s="61">
        <f>B53/1000</f>
        <v>364552.47666999995</v>
      </c>
      <c r="C54" s="61">
        <f>C53/1000</f>
        <v>2691.5161666666668</v>
      </c>
      <c r="D54" s="59">
        <f>D53/1000</f>
        <v>28126.484374999996</v>
      </c>
    </row>
    <row r="57" spans="1:14" x14ac:dyDescent="0.25">
      <c r="A57" s="11" t="s">
        <v>47</v>
      </c>
    </row>
    <row r="58" spans="1:14" x14ac:dyDescent="0.25">
      <c r="A58" s="60" t="s">
        <v>41</v>
      </c>
      <c r="B58" s="61">
        <v>5860.79</v>
      </c>
      <c r="C58" s="61">
        <v>11698.96</v>
      </c>
      <c r="D58" s="61">
        <v>13277.48</v>
      </c>
      <c r="E58" s="61">
        <v>7566.48</v>
      </c>
      <c r="F58" s="61">
        <v>37312.730000000003</v>
      </c>
      <c r="G58" s="61">
        <v>27191.48</v>
      </c>
    </row>
    <row r="59" spans="1:14" x14ac:dyDescent="0.25">
      <c r="A59" s="60" t="s">
        <v>42</v>
      </c>
      <c r="B59" s="61">
        <v>11695.33</v>
      </c>
      <c r="C59" s="61">
        <v>479.07</v>
      </c>
      <c r="D59" s="61">
        <v>6980.3</v>
      </c>
      <c r="E59" s="61">
        <v>9108.6</v>
      </c>
      <c r="F59" s="61">
        <v>34486.5</v>
      </c>
      <c r="G59" s="61">
        <v>2163.9</v>
      </c>
    </row>
    <row r="60" spans="1:14" x14ac:dyDescent="0.25">
      <c r="A60" s="60" t="s">
        <v>44</v>
      </c>
      <c r="B60" s="61">
        <v>6413.3</v>
      </c>
      <c r="C60" s="61">
        <v>4947.3100000000004</v>
      </c>
      <c r="D60" s="61">
        <v>4439.7</v>
      </c>
      <c r="E60" s="61">
        <v>9665.9</v>
      </c>
      <c r="F60" s="61">
        <v>75583.399999999994</v>
      </c>
      <c r="G60" s="61">
        <v>1266.7</v>
      </c>
    </row>
    <row r="61" spans="1:14" x14ac:dyDescent="0.25">
      <c r="A61" s="60" t="s">
        <v>50</v>
      </c>
      <c r="B61" s="59">
        <v>12820.6</v>
      </c>
      <c r="C61" s="59">
        <v>5671.75</v>
      </c>
      <c r="D61" s="59">
        <v>27627.94</v>
      </c>
      <c r="E61" s="59">
        <v>10156.9</v>
      </c>
      <c r="F61" s="59">
        <v>73993.81</v>
      </c>
      <c r="G61" s="59">
        <v>6636.47</v>
      </c>
    </row>
    <row r="444" spans="10:10" x14ac:dyDescent="0.25">
      <c r="J444" s="1">
        <f>'Факт 2025'!J2/1000</f>
        <v>1017.2511849679037</v>
      </c>
    </row>
  </sheetData>
  <mergeCells count="17">
    <mergeCell ref="M25:N25"/>
    <mergeCell ref="B18:C18"/>
    <mergeCell ref="D18:D19"/>
    <mergeCell ref="E18:F18"/>
    <mergeCell ref="G18:G19"/>
    <mergeCell ref="H18:J18"/>
    <mergeCell ref="K18:M18"/>
    <mergeCell ref="H19:I19"/>
    <mergeCell ref="J19:J20"/>
    <mergeCell ref="K19:L19"/>
    <mergeCell ref="M19:M20"/>
    <mergeCell ref="A2:A3"/>
    <mergeCell ref="B2:B3"/>
    <mergeCell ref="B16:M16"/>
    <mergeCell ref="B17:D17"/>
    <mergeCell ref="E17:G17"/>
    <mergeCell ref="H17:M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444"/>
  <sheetViews>
    <sheetView topLeftCell="C1" workbookViewId="0">
      <selection activeCell="H4" sqref="H4"/>
    </sheetView>
  </sheetViews>
  <sheetFormatPr defaultRowHeight="15.75" x14ac:dyDescent="0.25"/>
  <cols>
    <col min="1" max="1" width="22.28515625" style="1" customWidth="1"/>
    <col min="2" max="2" width="30.28515625" style="1" customWidth="1"/>
    <col min="3" max="3" width="26.28515625" style="1" customWidth="1"/>
    <col min="4" max="4" width="55" style="1" customWidth="1"/>
    <col min="5" max="5" width="27.85546875" style="1" bestFit="1" customWidth="1"/>
    <col min="6" max="6" width="21.140625" style="1" customWidth="1"/>
    <col min="7" max="7" width="20" style="1" bestFit="1" customWidth="1"/>
    <col min="8" max="8" width="35.85546875" style="1" customWidth="1"/>
    <col min="9" max="9" width="15.140625" style="1" bestFit="1" customWidth="1"/>
    <col min="10" max="10" width="30" style="1" customWidth="1"/>
    <col min="11" max="11" width="20.42578125" style="1" customWidth="1"/>
    <col min="12" max="12" width="18.140625" style="1" customWidth="1"/>
    <col min="13" max="13" width="16.5703125" style="1" bestFit="1" customWidth="1"/>
    <col min="14" max="14" width="18.42578125" style="1" customWidth="1"/>
    <col min="15" max="15" width="14" style="1" bestFit="1" customWidth="1"/>
    <col min="16" max="16384" width="9.140625" style="1"/>
  </cols>
  <sheetData>
    <row r="1" spans="1:13" x14ac:dyDescent="0.25">
      <c r="A1" s="1" t="s">
        <v>0</v>
      </c>
      <c r="D1" s="1" t="s">
        <v>1</v>
      </c>
      <c r="E1" s="1" t="s">
        <v>751</v>
      </c>
      <c r="F1" s="1" t="s">
        <v>3</v>
      </c>
      <c r="G1" s="1" t="s">
        <v>4</v>
      </c>
      <c r="H1" s="1" t="s">
        <v>5</v>
      </c>
      <c r="I1" s="1" t="s">
        <v>52</v>
      </c>
      <c r="J1" s="1" t="s">
        <v>7</v>
      </c>
      <c r="K1" s="1" t="s">
        <v>6</v>
      </c>
      <c r="L1" s="1" t="s">
        <v>51</v>
      </c>
    </row>
    <row r="2" spans="1:13" x14ac:dyDescent="0.25">
      <c r="A2" s="192" t="s">
        <v>8</v>
      </c>
      <c r="B2" s="204">
        <f>B20+C20+E20+F20</f>
        <v>1184584.6911566667</v>
      </c>
      <c r="C2" s="1" t="s">
        <v>9</v>
      </c>
      <c r="D2" s="75">
        <f>B20+E20</f>
        <v>1058621.0913916668</v>
      </c>
      <c r="E2" s="75">
        <f>H2+I2+J2</f>
        <v>1058621.0913916668</v>
      </c>
      <c r="F2" s="81">
        <f>H21+K21</f>
        <v>73287.899999999994</v>
      </c>
      <c r="G2" s="79">
        <f>IF(G25&gt;F2,F2,G25)</f>
        <v>73287.899999999994</v>
      </c>
      <c r="H2" s="75">
        <f>(F2-G2)*0.75</f>
        <v>0</v>
      </c>
      <c r="I2" s="81"/>
      <c r="J2" s="75">
        <f>D2-H2</f>
        <v>1058621.0913916668</v>
      </c>
      <c r="K2" s="4"/>
    </row>
    <row r="3" spans="1:13" x14ac:dyDescent="0.25">
      <c r="A3" s="192"/>
      <c r="B3" s="204"/>
      <c r="C3" s="1" t="s">
        <v>10</v>
      </c>
      <c r="D3" s="75">
        <f>C20+F20</f>
        <v>125963.59976500001</v>
      </c>
      <c r="E3" s="75">
        <f>H3+I3+J3</f>
        <v>172905.46694744949</v>
      </c>
      <c r="F3" s="81">
        <f>I21+L21</f>
        <v>244173.53</v>
      </c>
      <c r="G3" s="79">
        <f>(G5-G2)*D3/(D3+D4)</f>
        <v>13632.907403400679</v>
      </c>
      <c r="H3" s="75">
        <f>(F3-G3)*0.75</f>
        <v>172905.46694744949</v>
      </c>
      <c r="I3" s="75">
        <f>IF((D3-H3)&gt;0,D3-H3,0)</f>
        <v>0</v>
      </c>
      <c r="J3" s="81"/>
    </row>
    <row r="4" spans="1:13" x14ac:dyDescent="0.25">
      <c r="A4" s="1" t="s">
        <v>11</v>
      </c>
      <c r="B4" s="81">
        <f>D20+G20</f>
        <v>127168.67438</v>
      </c>
      <c r="C4" s="1" t="s">
        <v>12</v>
      </c>
      <c r="D4" s="80">
        <f>D20+G20</f>
        <v>127168.67438</v>
      </c>
      <c r="E4" s="75">
        <f>H4+I4+J4</f>
        <v>80226.807197550515</v>
      </c>
      <c r="F4" s="81">
        <f>J21+M21</f>
        <v>89583.97</v>
      </c>
      <c r="G4" s="79">
        <f>G5-G2-G3</f>
        <v>13763.331356599329</v>
      </c>
      <c r="H4" s="75">
        <f>(F4-G4)*0.75</f>
        <v>56865.478982550499</v>
      </c>
      <c r="I4" s="75">
        <f>D3+D4-H3-H4</f>
        <v>23361.328215000016</v>
      </c>
      <c r="J4" s="81"/>
      <c r="K4" s="1">
        <v>1900</v>
      </c>
      <c r="L4" s="1">
        <f>I4-K4</f>
        <v>21461.328215000016</v>
      </c>
    </row>
    <row r="5" spans="1:13" x14ac:dyDescent="0.25">
      <c r="A5" s="78" t="s">
        <v>13</v>
      </c>
      <c r="B5" s="73">
        <f>B2+B4</f>
        <v>1311753.3655366667</v>
      </c>
      <c r="C5" s="77" t="s">
        <v>13</v>
      </c>
      <c r="D5" s="76">
        <f>D4+D3+D2</f>
        <v>1311753.3655366667</v>
      </c>
      <c r="E5" s="75">
        <f>H5+I5+J5</f>
        <v>1311753.3655366667</v>
      </c>
      <c r="F5" s="73">
        <f>F2+F3+F4</f>
        <v>407045.4</v>
      </c>
      <c r="G5" s="74">
        <v>100684.13876</v>
      </c>
      <c r="H5" s="73">
        <f>SUM(H2:H4)</f>
        <v>229770.94592999999</v>
      </c>
      <c r="I5" s="73">
        <f>SUM(I2:I4)</f>
        <v>23361.328215000016</v>
      </c>
      <c r="J5" s="73">
        <f>SUM(J2:J4)</f>
        <v>1058621.0913916668</v>
      </c>
      <c r="K5" s="1">
        <v>1900</v>
      </c>
      <c r="L5" s="1">
        <f>I5-K4</f>
        <v>21461.328215000016</v>
      </c>
    </row>
    <row r="6" spans="1:13" x14ac:dyDescent="0.25">
      <c r="A6" s="11"/>
      <c r="B6" s="26"/>
      <c r="C6" s="11"/>
      <c r="D6" s="27"/>
      <c r="E6" s="28">
        <f>H5+J5+K4+L4</f>
        <v>1311753.3655366667</v>
      </c>
      <c r="F6" s="26"/>
      <c r="G6" s="29"/>
      <c r="H6" s="26"/>
      <c r="I6" s="26">
        <f>I4+I3</f>
        <v>23361.328215000016</v>
      </c>
      <c r="J6" s="26"/>
    </row>
    <row r="7" spans="1:13" x14ac:dyDescent="0.25">
      <c r="A7" s="11"/>
      <c r="B7" s="26"/>
      <c r="C7" s="11"/>
      <c r="D7" s="27"/>
      <c r="E7" s="28"/>
      <c r="F7" s="26">
        <f>D3-E3</f>
        <v>-46941.867182449481</v>
      </c>
      <c r="G7" s="50">
        <f>D4-E4</f>
        <v>46941.867182449481</v>
      </c>
      <c r="H7" s="26"/>
      <c r="I7" s="26"/>
      <c r="J7" s="26"/>
    </row>
    <row r="8" spans="1:13" x14ac:dyDescent="0.25">
      <c r="E8" s="1">
        <f>D4-E4</f>
        <v>46941.867182449481</v>
      </c>
      <c r="G8" s="1" t="s">
        <v>39</v>
      </c>
    </row>
    <row r="9" spans="1:13" x14ac:dyDescent="0.25">
      <c r="B9" s="1" t="s">
        <v>14</v>
      </c>
      <c r="D9" s="1" t="s">
        <v>14</v>
      </c>
      <c r="F9" s="1" t="s">
        <v>14</v>
      </c>
      <c r="G9" s="1" t="s">
        <v>15</v>
      </c>
      <c r="H9" s="1" t="s">
        <v>16</v>
      </c>
      <c r="I9" s="1" t="s">
        <v>16</v>
      </c>
      <c r="J9" s="1" t="s">
        <v>16</v>
      </c>
    </row>
    <row r="10" spans="1:13" x14ac:dyDescent="0.25">
      <c r="A10" s="1" t="s">
        <v>55</v>
      </c>
      <c r="D10" s="1" t="s">
        <v>1</v>
      </c>
      <c r="E10" s="1" t="s">
        <v>751</v>
      </c>
      <c r="F10" s="1" t="s">
        <v>3</v>
      </c>
      <c r="G10" s="1" t="s">
        <v>4</v>
      </c>
      <c r="H10" s="1" t="s">
        <v>5</v>
      </c>
      <c r="I10" s="1" t="s">
        <v>52</v>
      </c>
      <c r="J10" s="1" t="s">
        <v>7</v>
      </c>
      <c r="K10" s="1" t="s">
        <v>6</v>
      </c>
      <c r="L10" s="1" t="s">
        <v>51</v>
      </c>
    </row>
    <row r="11" spans="1:13" s="82" customFormat="1" x14ac:dyDescent="0.25">
      <c r="A11" s="187" t="s">
        <v>53</v>
      </c>
      <c r="B11" s="187"/>
      <c r="C11" s="187" t="s">
        <v>53</v>
      </c>
      <c r="D11" s="187">
        <v>824859.28673000005</v>
      </c>
      <c r="E11" s="75">
        <f>H11+I11+J11</f>
        <v>824859.28673000005</v>
      </c>
      <c r="F11" s="187">
        <v>248109.29</v>
      </c>
      <c r="G11" s="187">
        <f>D11/$D$14*$G$14</f>
        <v>63312.394741529213</v>
      </c>
      <c r="H11" s="187">
        <f>(F11-G11)*0.75-12634.07</f>
        <v>125963.60144385308</v>
      </c>
      <c r="I11" s="187"/>
      <c r="J11" s="187">
        <f>D11-H11</f>
        <v>698895.68528614694</v>
      </c>
      <c r="K11" s="187"/>
      <c r="L11" s="187"/>
    </row>
    <row r="12" spans="1:13" s="82" customFormat="1" x14ac:dyDescent="0.25">
      <c r="A12" s="187" t="s">
        <v>54</v>
      </c>
      <c r="B12" s="187"/>
      <c r="C12" s="188" t="s">
        <v>750</v>
      </c>
      <c r="D12" s="187">
        <v>359725.40443</v>
      </c>
      <c r="E12" s="75">
        <f>H12+I12+J12</f>
        <v>359725.40160911623</v>
      </c>
      <c r="F12" s="187">
        <f>F3+F2-F11</f>
        <v>69352.139999999985</v>
      </c>
      <c r="G12" s="187">
        <f>G3+G2-G11</f>
        <v>23608.412661871458</v>
      </c>
      <c r="H12" s="187">
        <f>H3+H2-H11-46941.87</f>
        <v>-4.4964035987504758E-3</v>
      </c>
      <c r="I12" s="187"/>
      <c r="J12" s="187">
        <f>J2+J3-J11</f>
        <v>359725.40610551985</v>
      </c>
      <c r="K12" s="187"/>
      <c r="L12" s="187"/>
    </row>
    <row r="13" spans="1:13" s="82" customFormat="1" x14ac:dyDescent="0.25">
      <c r="A13" s="187" t="s">
        <v>35</v>
      </c>
      <c r="B13" s="187"/>
      <c r="C13" s="187" t="s">
        <v>35</v>
      </c>
      <c r="D13" s="187">
        <f>D4</f>
        <v>127168.67438</v>
      </c>
      <c r="E13" s="75">
        <f t="shared" ref="E13:E14" si="0">H13+I13+J13</f>
        <v>127168.67719755051</v>
      </c>
      <c r="F13" s="187">
        <f>F4</f>
        <v>89583.97</v>
      </c>
      <c r="G13" s="187">
        <f>G4</f>
        <v>13763.331356599329</v>
      </c>
      <c r="H13" s="187">
        <f>H4+46941.87</f>
        <v>103807.34898255049</v>
      </c>
      <c r="I13" s="187">
        <f>I4</f>
        <v>23361.328215000016</v>
      </c>
      <c r="J13" s="187">
        <f t="shared" ref="J13:L13" si="1">J4</f>
        <v>0</v>
      </c>
      <c r="K13" s="187">
        <f t="shared" si="1"/>
        <v>1900</v>
      </c>
      <c r="L13" s="187">
        <f t="shared" si="1"/>
        <v>21461.328215000016</v>
      </c>
    </row>
    <row r="14" spans="1:13" s="82" customFormat="1" x14ac:dyDescent="0.25">
      <c r="A14" s="187"/>
      <c r="B14" s="187"/>
      <c r="C14" s="187"/>
      <c r="D14" s="187">
        <f>D13+D12+D11</f>
        <v>1311753.3655400001</v>
      </c>
      <c r="E14" s="75">
        <f t="shared" si="0"/>
        <v>1311753.3655366667</v>
      </c>
      <c r="F14" s="187">
        <f>F5</f>
        <v>407045.4</v>
      </c>
      <c r="G14" s="187">
        <f>G5</f>
        <v>100684.13876</v>
      </c>
      <c r="H14" s="187">
        <f>SUM(H11:H13)</f>
        <v>229770.94592999999</v>
      </c>
      <c r="I14" s="187">
        <f t="shared" ref="I14:L14" si="2">SUM(I11:I13)</f>
        <v>23361.328215000016</v>
      </c>
      <c r="J14" s="187">
        <f t="shared" si="2"/>
        <v>1058621.0913916668</v>
      </c>
      <c r="K14" s="187">
        <f t="shared" si="2"/>
        <v>1900</v>
      </c>
      <c r="L14" s="187">
        <f t="shared" si="2"/>
        <v>21461.328215000016</v>
      </c>
    </row>
    <row r="15" spans="1:13" x14ac:dyDescent="0.25">
      <c r="B15" s="46"/>
      <c r="E15" s="11">
        <f>E12-D12</f>
        <v>-2.8208837611600757E-3</v>
      </c>
      <c r="H15" s="1">
        <f>H14-H5</f>
        <v>0</v>
      </c>
      <c r="J15" s="11"/>
    </row>
    <row r="16" spans="1:13" x14ac:dyDescent="0.25">
      <c r="B16" s="205" t="s">
        <v>49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</row>
    <row r="17" spans="1:14" x14ac:dyDescent="0.25">
      <c r="B17" s="206" t="s">
        <v>48</v>
      </c>
      <c r="C17" s="206"/>
      <c r="D17" s="206"/>
      <c r="E17" s="207" t="s">
        <v>17</v>
      </c>
      <c r="F17" s="207"/>
      <c r="G17" s="207"/>
      <c r="H17" s="208" t="s">
        <v>18</v>
      </c>
      <c r="I17" s="208"/>
      <c r="J17" s="208"/>
      <c r="K17" s="208"/>
      <c r="L17" s="208"/>
      <c r="M17" s="208"/>
    </row>
    <row r="18" spans="1:14" ht="15.75" customHeight="1" x14ac:dyDescent="0.25">
      <c r="B18" s="209" t="s">
        <v>19</v>
      </c>
      <c r="C18" s="209"/>
      <c r="D18" s="209" t="s">
        <v>20</v>
      </c>
      <c r="E18" s="210" t="s">
        <v>19</v>
      </c>
      <c r="F18" s="210"/>
      <c r="G18" s="210" t="s">
        <v>20</v>
      </c>
      <c r="H18" s="208" t="s">
        <v>21</v>
      </c>
      <c r="I18" s="208"/>
      <c r="J18" s="208"/>
      <c r="K18" s="208" t="s">
        <v>22</v>
      </c>
      <c r="L18" s="208"/>
      <c r="M18" s="208"/>
    </row>
    <row r="19" spans="1:14" x14ac:dyDescent="0.25">
      <c r="B19" s="71" t="s">
        <v>23</v>
      </c>
      <c r="C19" s="71" t="s">
        <v>24</v>
      </c>
      <c r="D19" s="209"/>
      <c r="E19" s="72" t="s">
        <v>23</v>
      </c>
      <c r="F19" s="72" t="s">
        <v>24</v>
      </c>
      <c r="G19" s="211"/>
      <c r="H19" s="212" t="s">
        <v>19</v>
      </c>
      <c r="I19" s="212"/>
      <c r="J19" s="212" t="s">
        <v>20</v>
      </c>
      <c r="K19" s="213" t="s">
        <v>19</v>
      </c>
      <c r="L19" s="213"/>
      <c r="M19" s="213" t="s">
        <v>20</v>
      </c>
    </row>
    <row r="20" spans="1:14" x14ac:dyDescent="0.25">
      <c r="B20" s="71">
        <f>B25+B29+B33+B37</f>
        <v>49238.002179999996</v>
      </c>
      <c r="C20" s="71">
        <f>C25+C29+C33+C37</f>
        <v>101843.79614000001</v>
      </c>
      <c r="D20" s="71">
        <f>D25+D29+D33+D37</f>
        <v>3378.0549799999999</v>
      </c>
      <c r="E20" s="72">
        <f>B41+B46+B50+B54</f>
        <v>1009383.0892116667</v>
      </c>
      <c r="F20" s="72">
        <f>C41+C46+C50+C54</f>
        <v>24119.803625000004</v>
      </c>
      <c r="G20" s="72">
        <f>D41+D46+D50+D54</f>
        <v>123790.6194</v>
      </c>
      <c r="H20" s="68" t="s">
        <v>23</v>
      </c>
      <c r="I20" s="68" t="s">
        <v>24</v>
      </c>
      <c r="J20" s="212"/>
      <c r="K20" s="68" t="s">
        <v>25</v>
      </c>
      <c r="L20" s="68" t="s">
        <v>26</v>
      </c>
      <c r="M20" s="213"/>
    </row>
    <row r="21" spans="1:14" x14ac:dyDescent="0.25">
      <c r="B21" s="58"/>
      <c r="C21" s="58"/>
      <c r="D21" s="51"/>
      <c r="E21" s="58"/>
      <c r="F21" s="58"/>
      <c r="G21" s="51"/>
      <c r="H21" s="68">
        <f t="shared" ref="H21:M21" si="3">SUM(B58:B61)</f>
        <v>36790.019999999997</v>
      </c>
      <c r="I21" s="68">
        <f t="shared" si="3"/>
        <v>22797.09</v>
      </c>
      <c r="J21" s="68">
        <f t="shared" si="3"/>
        <v>52325.42</v>
      </c>
      <c r="K21" s="68">
        <f t="shared" si="3"/>
        <v>36497.880000000005</v>
      </c>
      <c r="L21" s="68">
        <f t="shared" si="3"/>
        <v>221376.44</v>
      </c>
      <c r="M21" s="68">
        <f t="shared" si="3"/>
        <v>37258.550000000003</v>
      </c>
    </row>
    <row r="22" spans="1:14" x14ac:dyDescent="0.25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4" x14ac:dyDescent="0.25">
      <c r="A23" s="26" t="s">
        <v>43</v>
      </c>
      <c r="B23" s="26"/>
      <c r="C23" s="26"/>
      <c r="D23" s="26"/>
      <c r="E23" s="26"/>
      <c r="F23" s="54"/>
      <c r="G23" s="26"/>
      <c r="H23" s="26"/>
      <c r="I23" s="26"/>
      <c r="J23" s="26"/>
      <c r="K23" s="26"/>
      <c r="L23" s="26"/>
      <c r="M23" s="26"/>
    </row>
    <row r="24" spans="1:14" x14ac:dyDescent="0.25">
      <c r="A24" s="65" t="s">
        <v>41</v>
      </c>
      <c r="B24" s="81">
        <v>10622173.779999999</v>
      </c>
      <c r="C24" s="81">
        <v>23863289.879999999</v>
      </c>
      <c r="D24" s="81">
        <v>153713.32</v>
      </c>
      <c r="E24" s="26"/>
      <c r="F24" s="54">
        <f>D2/D5</f>
        <v>0.80702753978341191</v>
      </c>
      <c r="G24" s="58">
        <f>F24*G5</f>
        <v>81254.872798694472</v>
      </c>
      <c r="H24" s="58"/>
      <c r="I24" s="58"/>
      <c r="J24" s="58"/>
      <c r="K24" s="58"/>
      <c r="L24" s="58"/>
      <c r="M24" s="58"/>
    </row>
    <row r="25" spans="1:14" x14ac:dyDescent="0.25">
      <c r="A25" s="62"/>
      <c r="B25" s="81">
        <f>B24/1000</f>
        <v>10622.173779999999</v>
      </c>
      <c r="C25" s="81">
        <f>C24/1000</f>
        <v>23863.28988</v>
      </c>
      <c r="D25" s="81">
        <f>D24/1000</f>
        <v>153.71332000000001</v>
      </c>
      <c r="F25" s="12"/>
      <c r="G25" s="1">
        <f>D2/$D$5*$G$5</f>
        <v>81254.872798694472</v>
      </c>
      <c r="K25" s="13" t="s">
        <v>27</v>
      </c>
      <c r="L25" s="13"/>
      <c r="M25" s="198" t="s">
        <v>28</v>
      </c>
      <c r="N25" s="198"/>
    </row>
    <row r="26" spans="1:14" x14ac:dyDescent="0.25">
      <c r="D26" s="14"/>
      <c r="F26" s="12"/>
      <c r="G26" s="1">
        <f t="shared" ref="G26:G27" si="4">D3/$D$5*$G$5</f>
        <v>9668.3849957264374</v>
      </c>
      <c r="K26" s="13" t="s">
        <v>29</v>
      </c>
      <c r="L26" s="13" t="s">
        <v>30</v>
      </c>
      <c r="M26" s="57" t="s">
        <v>29</v>
      </c>
      <c r="N26" s="57" t="s">
        <v>30</v>
      </c>
    </row>
    <row r="27" spans="1:14" x14ac:dyDescent="0.25">
      <c r="A27" s="15"/>
      <c r="B27" s="58"/>
      <c r="C27" s="58"/>
      <c r="D27" s="16"/>
      <c r="E27" s="58"/>
      <c r="F27" s="58"/>
      <c r="G27" s="1">
        <f t="shared" si="4"/>
        <v>9760.8809655791028</v>
      </c>
      <c r="H27" s="58"/>
      <c r="J27" s="17" t="s">
        <v>40</v>
      </c>
      <c r="K27" s="18"/>
      <c r="L27" s="18"/>
      <c r="M27" s="19"/>
      <c r="N27" s="19"/>
    </row>
    <row r="28" spans="1:14" x14ac:dyDescent="0.25">
      <c r="A28" s="65" t="s">
        <v>42</v>
      </c>
      <c r="B28" s="81">
        <v>11393381.15</v>
      </c>
      <c r="C28" s="81">
        <v>22102260.34</v>
      </c>
      <c r="D28" s="81">
        <v>217641.52</v>
      </c>
      <c r="E28" s="30"/>
      <c r="F28" s="30"/>
      <c r="G28" s="58"/>
      <c r="H28" s="58"/>
      <c r="J28" s="1" t="s">
        <v>31</v>
      </c>
      <c r="K28" s="13"/>
      <c r="L28" s="13"/>
      <c r="M28" s="20"/>
      <c r="N28" s="20"/>
    </row>
    <row r="29" spans="1:14" x14ac:dyDescent="0.25">
      <c r="A29" s="62"/>
      <c r="B29" s="66">
        <f>B28/1000</f>
        <v>11393.381150000001</v>
      </c>
      <c r="C29" s="66">
        <f>C28/1000</f>
        <v>22102.260340000001</v>
      </c>
      <c r="D29" s="66">
        <f>D28/1000</f>
        <v>217.64151999999999</v>
      </c>
      <c r="E29" s="31"/>
      <c r="F29" s="31"/>
      <c r="J29" s="11" t="s">
        <v>32</v>
      </c>
      <c r="K29" s="21"/>
      <c r="L29" s="21"/>
      <c r="M29" s="22"/>
      <c r="N29" s="22"/>
    </row>
    <row r="30" spans="1:14" x14ac:dyDescent="0.25">
      <c r="E30" s="32"/>
      <c r="F30" s="32"/>
      <c r="K30" s="13"/>
      <c r="L30" s="13"/>
      <c r="M30" s="20"/>
      <c r="N30" s="20"/>
    </row>
    <row r="31" spans="1:14" x14ac:dyDescent="0.25">
      <c r="B31" s="33"/>
      <c r="C31" s="26"/>
      <c r="D31" s="26"/>
      <c r="E31" s="32"/>
      <c r="F31" s="32"/>
      <c r="J31" s="1" t="s">
        <v>33</v>
      </c>
      <c r="K31" s="13"/>
      <c r="L31" s="13"/>
      <c r="M31" s="20"/>
      <c r="N31" s="20"/>
    </row>
    <row r="32" spans="1:14" x14ac:dyDescent="0.25">
      <c r="A32" s="65" t="s">
        <v>44</v>
      </c>
      <c r="B32" s="81">
        <v>14407996.039999999</v>
      </c>
      <c r="C32" s="81">
        <v>21595429.59</v>
      </c>
      <c r="D32" s="81">
        <v>434631.65</v>
      </c>
      <c r="J32" s="1" t="s">
        <v>34</v>
      </c>
      <c r="K32" s="13"/>
      <c r="L32" s="13"/>
      <c r="M32" s="20"/>
      <c r="N32" s="20"/>
    </row>
    <row r="33" spans="1:14" x14ac:dyDescent="0.25">
      <c r="A33" s="62"/>
      <c r="B33" s="66">
        <f>B32/1000</f>
        <v>14407.99604</v>
      </c>
      <c r="C33" s="66">
        <f>C32/1000</f>
        <v>21595.42959</v>
      </c>
      <c r="D33" s="66">
        <f>D32/1000</f>
        <v>434.63165000000004</v>
      </c>
      <c r="J33" s="1" t="s">
        <v>35</v>
      </c>
      <c r="K33" s="13"/>
      <c r="L33" s="13"/>
      <c r="M33" s="20"/>
      <c r="N33" s="20"/>
    </row>
    <row r="34" spans="1:14" x14ac:dyDescent="0.25">
      <c r="J34" s="11" t="s">
        <v>36</v>
      </c>
      <c r="K34" s="13"/>
      <c r="L34" s="13"/>
      <c r="M34" s="20"/>
      <c r="N34" s="20"/>
    </row>
    <row r="35" spans="1:14" x14ac:dyDescent="0.25">
      <c r="K35" s="13"/>
      <c r="L35" s="13"/>
      <c r="M35" s="20"/>
      <c r="N35" s="20"/>
    </row>
    <row r="36" spans="1:14" x14ac:dyDescent="0.25">
      <c r="A36" s="65" t="s">
        <v>45</v>
      </c>
      <c r="B36" s="81">
        <v>12814451.210000001</v>
      </c>
      <c r="C36" s="81">
        <f>37820412.5-3537.59617*1000</f>
        <v>34282816.329999998</v>
      </c>
      <c r="D36" s="59">
        <v>2572068.4900000002</v>
      </c>
      <c r="H36" s="25"/>
      <c r="J36" s="11" t="s">
        <v>37</v>
      </c>
      <c r="K36" s="21"/>
      <c r="L36" s="21"/>
      <c r="M36" s="22"/>
      <c r="N36" s="22"/>
    </row>
    <row r="37" spans="1:14" x14ac:dyDescent="0.25">
      <c r="A37" s="62"/>
      <c r="B37" s="81">
        <f>B36/1000</f>
        <v>12814.451210000001</v>
      </c>
      <c r="C37" s="81">
        <f>C36/1000</f>
        <v>34282.816330000001</v>
      </c>
      <c r="D37" s="59">
        <f>D36/1000</f>
        <v>2572.0684900000001</v>
      </c>
      <c r="K37" s="13"/>
      <c r="L37" s="13"/>
      <c r="M37" s="20"/>
      <c r="N37" s="20"/>
    </row>
    <row r="38" spans="1:14" x14ac:dyDescent="0.25">
      <c r="K38" s="13"/>
      <c r="L38" s="13"/>
      <c r="M38" s="20"/>
      <c r="N38" s="20"/>
    </row>
    <row r="39" spans="1:14" x14ac:dyDescent="0.25">
      <c r="A39" s="34"/>
      <c r="E39" s="58"/>
      <c r="F39" s="58"/>
    </row>
    <row r="40" spans="1:14" x14ac:dyDescent="0.25">
      <c r="A40" s="11" t="s">
        <v>46</v>
      </c>
      <c r="B40" s="47"/>
    </row>
    <row r="41" spans="1:14" x14ac:dyDescent="0.25">
      <c r="A41" s="63" t="s">
        <v>41</v>
      </c>
      <c r="B41" s="81">
        <v>242504.93430000002</v>
      </c>
      <c r="C41" s="81">
        <v>9503.6436750000012</v>
      </c>
      <c r="D41" s="81">
        <v>16059.048425000001</v>
      </c>
      <c r="J41" s="23" t="s">
        <v>38</v>
      </c>
      <c r="K41" s="23"/>
      <c r="L41" s="23"/>
      <c r="M41" s="23"/>
      <c r="N41" s="23"/>
    </row>
    <row r="42" spans="1:14" x14ac:dyDescent="0.25">
      <c r="A42" s="62"/>
      <c r="B42" s="64"/>
      <c r="C42" s="64"/>
      <c r="D42" s="64"/>
    </row>
    <row r="43" spans="1:14" x14ac:dyDescent="0.25">
      <c r="B43" s="49"/>
      <c r="C43" s="58"/>
      <c r="D43" s="58"/>
      <c r="J43" s="11"/>
      <c r="K43" s="11"/>
      <c r="L43" s="11"/>
      <c r="M43" s="11"/>
      <c r="N43" s="11"/>
    </row>
    <row r="44" spans="1:14" x14ac:dyDescent="0.25">
      <c r="B44" s="49"/>
      <c r="C44" s="45"/>
      <c r="D44" s="58"/>
    </row>
    <row r="45" spans="1:14" x14ac:dyDescent="0.25">
      <c r="A45" s="63" t="s">
        <v>42</v>
      </c>
      <c r="B45" s="81">
        <v>209367938.80833337</v>
      </c>
      <c r="C45" s="81">
        <v>7721895.0249999994</v>
      </c>
      <c r="D45" s="81">
        <v>44654260.391666666</v>
      </c>
    </row>
    <row r="46" spans="1:14" x14ac:dyDescent="0.25">
      <c r="A46" s="62"/>
      <c r="B46" s="81">
        <f>B45/1000</f>
        <v>209367.93880833336</v>
      </c>
      <c r="C46" s="81">
        <f>C45/1000</f>
        <v>7721.8950249999998</v>
      </c>
      <c r="D46" s="81">
        <f>D45/1000</f>
        <v>44654.260391666663</v>
      </c>
    </row>
    <row r="48" spans="1:14" x14ac:dyDescent="0.25">
      <c r="J48" s="11"/>
      <c r="K48" s="11"/>
      <c r="L48" s="11"/>
      <c r="M48" s="11"/>
      <c r="N48" s="11"/>
    </row>
    <row r="49" spans="1:14" x14ac:dyDescent="0.25">
      <c r="A49" s="63" t="s">
        <v>44</v>
      </c>
      <c r="B49" s="81">
        <v>192957739.43333337</v>
      </c>
      <c r="C49" s="81">
        <v>4202748.7583333338</v>
      </c>
      <c r="D49" s="81">
        <v>34950826.208333336</v>
      </c>
    </row>
    <row r="50" spans="1:14" x14ac:dyDescent="0.25">
      <c r="A50" s="62"/>
      <c r="B50" s="81">
        <f>B49/1000</f>
        <v>192957.73943333337</v>
      </c>
      <c r="C50" s="81">
        <f>C49/1000</f>
        <v>4202.7487583333341</v>
      </c>
      <c r="D50" s="81">
        <f>D49/1000</f>
        <v>34950.826208333339</v>
      </c>
      <c r="J50" s="11"/>
      <c r="K50" s="11"/>
      <c r="L50" s="11"/>
      <c r="M50" s="11"/>
      <c r="N50" s="11"/>
    </row>
    <row r="53" spans="1:14" x14ac:dyDescent="0.25">
      <c r="A53" s="63" t="s">
        <v>45</v>
      </c>
      <c r="B53" s="81">
        <v>364552476.66999996</v>
      </c>
      <c r="C53" s="81">
        <v>2691516.166666667</v>
      </c>
      <c r="D53" s="59">
        <f>123790.6194*1000-D49-D45-D41*1000</f>
        <v>28126484.374999996</v>
      </c>
    </row>
    <row r="54" spans="1:14" x14ac:dyDescent="0.25">
      <c r="A54" s="62"/>
      <c r="B54" s="81">
        <f>B53/1000</f>
        <v>364552.47666999995</v>
      </c>
      <c r="C54" s="81">
        <f>C53/1000</f>
        <v>2691.5161666666668</v>
      </c>
      <c r="D54" s="59">
        <f>D53/1000</f>
        <v>28126.484374999996</v>
      </c>
    </row>
    <row r="57" spans="1:14" x14ac:dyDescent="0.25">
      <c r="A57" s="11" t="s">
        <v>47</v>
      </c>
    </row>
    <row r="58" spans="1:14" x14ac:dyDescent="0.25">
      <c r="A58" s="60" t="s">
        <v>41</v>
      </c>
      <c r="B58" s="81">
        <v>5860.79</v>
      </c>
      <c r="C58" s="81">
        <v>11698.96</v>
      </c>
      <c r="D58" s="81">
        <v>13277.48</v>
      </c>
      <c r="E58" s="81">
        <v>7566.48</v>
      </c>
      <c r="F58" s="81">
        <v>37312.730000000003</v>
      </c>
      <c r="G58" s="81">
        <v>27191.48</v>
      </c>
    </row>
    <row r="59" spans="1:14" x14ac:dyDescent="0.25">
      <c r="A59" s="60" t="s">
        <v>42</v>
      </c>
      <c r="B59" s="81">
        <v>11695.33</v>
      </c>
      <c r="C59" s="81">
        <v>479.07</v>
      </c>
      <c r="D59" s="81">
        <v>6980.3</v>
      </c>
      <c r="E59" s="81">
        <v>9108.6</v>
      </c>
      <c r="F59" s="81">
        <v>34486.5</v>
      </c>
      <c r="G59" s="81">
        <v>2163.9</v>
      </c>
    </row>
    <row r="60" spans="1:14" x14ac:dyDescent="0.25">
      <c r="A60" s="60" t="s">
        <v>44</v>
      </c>
      <c r="B60" s="81">
        <v>6413.3</v>
      </c>
      <c r="C60" s="81">
        <v>4947.3100000000004</v>
      </c>
      <c r="D60" s="81">
        <v>4439.7</v>
      </c>
      <c r="E60" s="81">
        <v>9665.9</v>
      </c>
      <c r="F60" s="81">
        <v>75583.399999999994</v>
      </c>
      <c r="G60" s="81">
        <v>1266.7</v>
      </c>
    </row>
    <row r="61" spans="1:14" x14ac:dyDescent="0.25">
      <c r="A61" s="60" t="s">
        <v>50</v>
      </c>
      <c r="B61" s="59">
        <v>12820.6</v>
      </c>
      <c r="C61" s="59">
        <v>5671.75</v>
      </c>
      <c r="D61" s="59">
        <v>27627.94</v>
      </c>
      <c r="E61" s="59">
        <v>10156.9</v>
      </c>
      <c r="F61" s="59">
        <v>73993.81</v>
      </c>
      <c r="G61" s="59">
        <v>6636.47</v>
      </c>
    </row>
    <row r="444" spans="10:10" x14ac:dyDescent="0.25">
      <c r="J444" s="1">
        <f>'Факт 2025 (2)'!J2/1000</f>
        <v>1058.6210913916668</v>
      </c>
    </row>
  </sheetData>
  <mergeCells count="17">
    <mergeCell ref="M25:N25"/>
    <mergeCell ref="B18:C18"/>
    <mergeCell ref="D18:D19"/>
    <mergeCell ref="E18:F18"/>
    <mergeCell ref="G18:G19"/>
    <mergeCell ref="H18:J18"/>
    <mergeCell ref="K18:M18"/>
    <mergeCell ref="H19:I19"/>
    <mergeCell ref="J19:J20"/>
    <mergeCell ref="K19:L19"/>
    <mergeCell ref="M19:M20"/>
    <mergeCell ref="A2:A3"/>
    <mergeCell ref="B2:B3"/>
    <mergeCell ref="B16:M16"/>
    <mergeCell ref="B17:D17"/>
    <mergeCell ref="E17:G17"/>
    <mergeCell ref="H17:M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7"/>
  <sheetViews>
    <sheetView tabSelected="1" topLeftCell="A424" zoomScale="130" zoomScaleNormal="130" workbookViewId="0">
      <selection activeCell="C16" sqref="C16:G17"/>
    </sheetView>
  </sheetViews>
  <sheetFormatPr defaultRowHeight="8.25" x14ac:dyDescent="0.15"/>
  <cols>
    <col min="1" max="1" width="1.42578125" style="88" customWidth="1"/>
    <col min="2" max="2" width="6.7109375" style="88" customWidth="1"/>
    <col min="3" max="3" width="12" style="88" customWidth="1"/>
    <col min="4" max="4" width="7.28515625" style="88" customWidth="1"/>
    <col min="5" max="5" width="14" style="88" customWidth="1"/>
    <col min="6" max="6" width="6.42578125" style="88" customWidth="1"/>
    <col min="7" max="7" width="8.42578125" style="88" customWidth="1"/>
    <col min="8" max="8" width="8.42578125" style="186" customWidth="1"/>
    <col min="9" max="9" width="9.140625" style="186" customWidth="1"/>
    <col min="10" max="10" width="11.140625" style="186" customWidth="1"/>
    <col min="11" max="11" width="11.28515625" style="186" customWidth="1"/>
    <col min="12" max="12" width="11.42578125" style="186" customWidth="1"/>
    <col min="13" max="13" width="27.5703125" style="186" customWidth="1"/>
    <col min="14" max="14" width="7.140625" style="88" customWidth="1"/>
    <col min="15" max="251" width="9.140625" style="88"/>
    <col min="252" max="252" width="1.42578125" style="88" customWidth="1"/>
    <col min="253" max="253" width="3.42578125" style="88" customWidth="1"/>
    <col min="254" max="254" width="12" style="88" customWidth="1"/>
    <col min="255" max="255" width="7.28515625" style="88" customWidth="1"/>
    <col min="256" max="256" width="14" style="88" customWidth="1"/>
    <col min="257" max="257" width="6.42578125" style="88" customWidth="1"/>
    <col min="258" max="259" width="8.42578125" style="88" customWidth="1"/>
    <col min="260" max="260" width="8.7109375" style="88" customWidth="1"/>
    <col min="261" max="261" width="9.7109375" style="88" customWidth="1"/>
    <col min="262" max="263" width="8.7109375" style="88" customWidth="1"/>
    <col min="264" max="264" width="34.5703125" style="88" customWidth="1"/>
    <col min="265" max="507" width="9.140625" style="88"/>
    <col min="508" max="508" width="1.42578125" style="88" customWidth="1"/>
    <col min="509" max="509" width="3.42578125" style="88" customWidth="1"/>
    <col min="510" max="510" width="12" style="88" customWidth="1"/>
    <col min="511" max="511" width="7.28515625" style="88" customWidth="1"/>
    <col min="512" max="512" width="14" style="88" customWidth="1"/>
    <col min="513" max="513" width="6.42578125" style="88" customWidth="1"/>
    <col min="514" max="515" width="8.42578125" style="88" customWidth="1"/>
    <col min="516" max="516" width="8.7109375" style="88" customWidth="1"/>
    <col min="517" max="517" width="9.7109375" style="88" customWidth="1"/>
    <col min="518" max="519" width="8.7109375" style="88" customWidth="1"/>
    <col min="520" max="520" width="34.5703125" style="88" customWidth="1"/>
    <col min="521" max="763" width="9.140625" style="88"/>
    <col min="764" max="764" width="1.42578125" style="88" customWidth="1"/>
    <col min="765" max="765" width="3.42578125" style="88" customWidth="1"/>
    <col min="766" max="766" width="12" style="88" customWidth="1"/>
    <col min="767" max="767" width="7.28515625" style="88" customWidth="1"/>
    <col min="768" max="768" width="14" style="88" customWidth="1"/>
    <col min="769" max="769" width="6.42578125" style="88" customWidth="1"/>
    <col min="770" max="771" width="8.42578125" style="88" customWidth="1"/>
    <col min="772" max="772" width="8.7109375" style="88" customWidth="1"/>
    <col min="773" max="773" width="9.7109375" style="88" customWidth="1"/>
    <col min="774" max="775" width="8.7109375" style="88" customWidth="1"/>
    <col min="776" max="776" width="34.5703125" style="88" customWidth="1"/>
    <col min="777" max="1019" width="9.140625" style="88"/>
    <col min="1020" max="1020" width="1.42578125" style="88" customWidth="1"/>
    <col min="1021" max="1021" width="3.42578125" style="88" customWidth="1"/>
    <col min="1022" max="1022" width="12" style="88" customWidth="1"/>
    <col min="1023" max="1023" width="7.28515625" style="88" customWidth="1"/>
    <col min="1024" max="1024" width="14" style="88" customWidth="1"/>
    <col min="1025" max="1025" width="6.42578125" style="88" customWidth="1"/>
    <col min="1026" max="1027" width="8.42578125" style="88" customWidth="1"/>
    <col min="1028" max="1028" width="8.7109375" style="88" customWidth="1"/>
    <col min="1029" max="1029" width="9.7109375" style="88" customWidth="1"/>
    <col min="1030" max="1031" width="8.7109375" style="88" customWidth="1"/>
    <col min="1032" max="1032" width="34.5703125" style="88" customWidth="1"/>
    <col min="1033" max="1275" width="9.140625" style="88"/>
    <col min="1276" max="1276" width="1.42578125" style="88" customWidth="1"/>
    <col min="1277" max="1277" width="3.42578125" style="88" customWidth="1"/>
    <col min="1278" max="1278" width="12" style="88" customWidth="1"/>
    <col min="1279" max="1279" width="7.28515625" style="88" customWidth="1"/>
    <col min="1280" max="1280" width="14" style="88" customWidth="1"/>
    <col min="1281" max="1281" width="6.42578125" style="88" customWidth="1"/>
    <col min="1282" max="1283" width="8.42578125" style="88" customWidth="1"/>
    <col min="1284" max="1284" width="8.7109375" style="88" customWidth="1"/>
    <col min="1285" max="1285" width="9.7109375" style="88" customWidth="1"/>
    <col min="1286" max="1287" width="8.7109375" style="88" customWidth="1"/>
    <col min="1288" max="1288" width="34.5703125" style="88" customWidth="1"/>
    <col min="1289" max="1531" width="9.140625" style="88"/>
    <col min="1532" max="1532" width="1.42578125" style="88" customWidth="1"/>
    <col min="1533" max="1533" width="3.42578125" style="88" customWidth="1"/>
    <col min="1534" max="1534" width="12" style="88" customWidth="1"/>
    <col min="1535" max="1535" width="7.28515625" style="88" customWidth="1"/>
    <col min="1536" max="1536" width="14" style="88" customWidth="1"/>
    <col min="1537" max="1537" width="6.42578125" style="88" customWidth="1"/>
    <col min="1538" max="1539" width="8.42578125" style="88" customWidth="1"/>
    <col min="1540" max="1540" width="8.7109375" style="88" customWidth="1"/>
    <col min="1541" max="1541" width="9.7109375" style="88" customWidth="1"/>
    <col min="1542" max="1543" width="8.7109375" style="88" customWidth="1"/>
    <col min="1544" max="1544" width="34.5703125" style="88" customWidth="1"/>
    <col min="1545" max="1787" width="9.140625" style="88"/>
    <col min="1788" max="1788" width="1.42578125" style="88" customWidth="1"/>
    <col min="1789" max="1789" width="3.42578125" style="88" customWidth="1"/>
    <col min="1790" max="1790" width="12" style="88" customWidth="1"/>
    <col min="1791" max="1791" width="7.28515625" style="88" customWidth="1"/>
    <col min="1792" max="1792" width="14" style="88" customWidth="1"/>
    <col min="1793" max="1793" width="6.42578125" style="88" customWidth="1"/>
    <col min="1794" max="1795" width="8.42578125" style="88" customWidth="1"/>
    <col min="1796" max="1796" width="8.7109375" style="88" customWidth="1"/>
    <col min="1797" max="1797" width="9.7109375" style="88" customWidth="1"/>
    <col min="1798" max="1799" width="8.7109375" style="88" customWidth="1"/>
    <col min="1800" max="1800" width="34.5703125" style="88" customWidth="1"/>
    <col min="1801" max="2043" width="9.140625" style="88"/>
    <col min="2044" max="2044" width="1.42578125" style="88" customWidth="1"/>
    <col min="2045" max="2045" width="3.42578125" style="88" customWidth="1"/>
    <col min="2046" max="2046" width="12" style="88" customWidth="1"/>
    <col min="2047" max="2047" width="7.28515625" style="88" customWidth="1"/>
    <col min="2048" max="2048" width="14" style="88" customWidth="1"/>
    <col min="2049" max="2049" width="6.42578125" style="88" customWidth="1"/>
    <col min="2050" max="2051" width="8.42578125" style="88" customWidth="1"/>
    <col min="2052" max="2052" width="8.7109375" style="88" customWidth="1"/>
    <col min="2053" max="2053" width="9.7109375" style="88" customWidth="1"/>
    <col min="2054" max="2055" width="8.7109375" style="88" customWidth="1"/>
    <col min="2056" max="2056" width="34.5703125" style="88" customWidth="1"/>
    <col min="2057" max="2299" width="9.140625" style="88"/>
    <col min="2300" max="2300" width="1.42578125" style="88" customWidth="1"/>
    <col min="2301" max="2301" width="3.42578125" style="88" customWidth="1"/>
    <col min="2302" max="2302" width="12" style="88" customWidth="1"/>
    <col min="2303" max="2303" width="7.28515625" style="88" customWidth="1"/>
    <col min="2304" max="2304" width="14" style="88" customWidth="1"/>
    <col min="2305" max="2305" width="6.42578125" style="88" customWidth="1"/>
    <col min="2306" max="2307" width="8.42578125" style="88" customWidth="1"/>
    <col min="2308" max="2308" width="8.7109375" style="88" customWidth="1"/>
    <col min="2309" max="2309" width="9.7109375" style="88" customWidth="1"/>
    <col min="2310" max="2311" width="8.7109375" style="88" customWidth="1"/>
    <col min="2312" max="2312" width="34.5703125" style="88" customWidth="1"/>
    <col min="2313" max="2555" width="9.140625" style="88"/>
    <col min="2556" max="2556" width="1.42578125" style="88" customWidth="1"/>
    <col min="2557" max="2557" width="3.42578125" style="88" customWidth="1"/>
    <col min="2558" max="2558" width="12" style="88" customWidth="1"/>
    <col min="2559" max="2559" width="7.28515625" style="88" customWidth="1"/>
    <col min="2560" max="2560" width="14" style="88" customWidth="1"/>
    <col min="2561" max="2561" width="6.42578125" style="88" customWidth="1"/>
    <col min="2562" max="2563" width="8.42578125" style="88" customWidth="1"/>
    <col min="2564" max="2564" width="8.7109375" style="88" customWidth="1"/>
    <col min="2565" max="2565" width="9.7109375" style="88" customWidth="1"/>
    <col min="2566" max="2567" width="8.7109375" style="88" customWidth="1"/>
    <col min="2568" max="2568" width="34.5703125" style="88" customWidth="1"/>
    <col min="2569" max="2811" width="9.140625" style="88"/>
    <col min="2812" max="2812" width="1.42578125" style="88" customWidth="1"/>
    <col min="2813" max="2813" width="3.42578125" style="88" customWidth="1"/>
    <col min="2814" max="2814" width="12" style="88" customWidth="1"/>
    <col min="2815" max="2815" width="7.28515625" style="88" customWidth="1"/>
    <col min="2816" max="2816" width="14" style="88" customWidth="1"/>
    <col min="2817" max="2817" width="6.42578125" style="88" customWidth="1"/>
    <col min="2818" max="2819" width="8.42578125" style="88" customWidth="1"/>
    <col min="2820" max="2820" width="8.7109375" style="88" customWidth="1"/>
    <col min="2821" max="2821" width="9.7109375" style="88" customWidth="1"/>
    <col min="2822" max="2823" width="8.7109375" style="88" customWidth="1"/>
    <col min="2824" max="2824" width="34.5703125" style="88" customWidth="1"/>
    <col min="2825" max="3067" width="9.140625" style="88"/>
    <col min="3068" max="3068" width="1.42578125" style="88" customWidth="1"/>
    <col min="3069" max="3069" width="3.42578125" style="88" customWidth="1"/>
    <col min="3070" max="3070" width="12" style="88" customWidth="1"/>
    <col min="3071" max="3071" width="7.28515625" style="88" customWidth="1"/>
    <col min="3072" max="3072" width="14" style="88" customWidth="1"/>
    <col min="3073" max="3073" width="6.42578125" style="88" customWidth="1"/>
    <col min="3074" max="3075" width="8.42578125" style="88" customWidth="1"/>
    <col min="3076" max="3076" width="8.7109375" style="88" customWidth="1"/>
    <col min="3077" max="3077" width="9.7109375" style="88" customWidth="1"/>
    <col min="3078" max="3079" width="8.7109375" style="88" customWidth="1"/>
    <col min="3080" max="3080" width="34.5703125" style="88" customWidth="1"/>
    <col min="3081" max="3323" width="9.140625" style="88"/>
    <col min="3324" max="3324" width="1.42578125" style="88" customWidth="1"/>
    <col min="3325" max="3325" width="3.42578125" style="88" customWidth="1"/>
    <col min="3326" max="3326" width="12" style="88" customWidth="1"/>
    <col min="3327" max="3327" width="7.28515625" style="88" customWidth="1"/>
    <col min="3328" max="3328" width="14" style="88" customWidth="1"/>
    <col min="3329" max="3329" width="6.42578125" style="88" customWidth="1"/>
    <col min="3330" max="3331" width="8.42578125" style="88" customWidth="1"/>
    <col min="3332" max="3332" width="8.7109375" style="88" customWidth="1"/>
    <col min="3333" max="3333" width="9.7109375" style="88" customWidth="1"/>
    <col min="3334" max="3335" width="8.7109375" style="88" customWidth="1"/>
    <col min="3336" max="3336" width="34.5703125" style="88" customWidth="1"/>
    <col min="3337" max="3579" width="9.140625" style="88"/>
    <col min="3580" max="3580" width="1.42578125" style="88" customWidth="1"/>
    <col min="3581" max="3581" width="3.42578125" style="88" customWidth="1"/>
    <col min="3582" max="3582" width="12" style="88" customWidth="1"/>
    <col min="3583" max="3583" width="7.28515625" style="88" customWidth="1"/>
    <col min="3584" max="3584" width="14" style="88" customWidth="1"/>
    <col min="3585" max="3585" width="6.42578125" style="88" customWidth="1"/>
    <col min="3586" max="3587" width="8.42578125" style="88" customWidth="1"/>
    <col min="3588" max="3588" width="8.7109375" style="88" customWidth="1"/>
    <col min="3589" max="3589" width="9.7109375" style="88" customWidth="1"/>
    <col min="3590" max="3591" width="8.7109375" style="88" customWidth="1"/>
    <col min="3592" max="3592" width="34.5703125" style="88" customWidth="1"/>
    <col min="3593" max="3835" width="9.140625" style="88"/>
    <col min="3836" max="3836" width="1.42578125" style="88" customWidth="1"/>
    <col min="3837" max="3837" width="3.42578125" style="88" customWidth="1"/>
    <col min="3838" max="3838" width="12" style="88" customWidth="1"/>
    <col min="3839" max="3839" width="7.28515625" style="88" customWidth="1"/>
    <col min="3840" max="3840" width="14" style="88" customWidth="1"/>
    <col min="3841" max="3841" width="6.42578125" style="88" customWidth="1"/>
    <col min="3842" max="3843" width="8.42578125" style="88" customWidth="1"/>
    <col min="3844" max="3844" width="8.7109375" style="88" customWidth="1"/>
    <col min="3845" max="3845" width="9.7109375" style="88" customWidth="1"/>
    <col min="3846" max="3847" width="8.7109375" style="88" customWidth="1"/>
    <col min="3848" max="3848" width="34.5703125" style="88" customWidth="1"/>
    <col min="3849" max="4091" width="9.140625" style="88"/>
    <col min="4092" max="4092" width="1.42578125" style="88" customWidth="1"/>
    <col min="4093" max="4093" width="3.42578125" style="88" customWidth="1"/>
    <col min="4094" max="4094" width="12" style="88" customWidth="1"/>
    <col min="4095" max="4095" width="7.28515625" style="88" customWidth="1"/>
    <col min="4096" max="4096" width="14" style="88" customWidth="1"/>
    <col min="4097" max="4097" width="6.42578125" style="88" customWidth="1"/>
    <col min="4098" max="4099" width="8.42578125" style="88" customWidth="1"/>
    <col min="4100" max="4100" width="8.7109375" style="88" customWidth="1"/>
    <col min="4101" max="4101" width="9.7109375" style="88" customWidth="1"/>
    <col min="4102" max="4103" width="8.7109375" style="88" customWidth="1"/>
    <col min="4104" max="4104" width="34.5703125" style="88" customWidth="1"/>
    <col min="4105" max="4347" width="9.140625" style="88"/>
    <col min="4348" max="4348" width="1.42578125" style="88" customWidth="1"/>
    <col min="4349" max="4349" width="3.42578125" style="88" customWidth="1"/>
    <col min="4350" max="4350" width="12" style="88" customWidth="1"/>
    <col min="4351" max="4351" width="7.28515625" style="88" customWidth="1"/>
    <col min="4352" max="4352" width="14" style="88" customWidth="1"/>
    <col min="4353" max="4353" width="6.42578125" style="88" customWidth="1"/>
    <col min="4354" max="4355" width="8.42578125" style="88" customWidth="1"/>
    <col min="4356" max="4356" width="8.7109375" style="88" customWidth="1"/>
    <col min="4357" max="4357" width="9.7109375" style="88" customWidth="1"/>
    <col min="4358" max="4359" width="8.7109375" style="88" customWidth="1"/>
    <col min="4360" max="4360" width="34.5703125" style="88" customWidth="1"/>
    <col min="4361" max="4603" width="9.140625" style="88"/>
    <col min="4604" max="4604" width="1.42578125" style="88" customWidth="1"/>
    <col min="4605" max="4605" width="3.42578125" style="88" customWidth="1"/>
    <col min="4606" max="4606" width="12" style="88" customWidth="1"/>
    <col min="4607" max="4607" width="7.28515625" style="88" customWidth="1"/>
    <col min="4608" max="4608" width="14" style="88" customWidth="1"/>
    <col min="4609" max="4609" width="6.42578125" style="88" customWidth="1"/>
    <col min="4610" max="4611" width="8.42578125" style="88" customWidth="1"/>
    <col min="4612" max="4612" width="8.7109375" style="88" customWidth="1"/>
    <col min="4613" max="4613" width="9.7109375" style="88" customWidth="1"/>
    <col min="4614" max="4615" width="8.7109375" style="88" customWidth="1"/>
    <col min="4616" max="4616" width="34.5703125" style="88" customWidth="1"/>
    <col min="4617" max="4859" width="9.140625" style="88"/>
    <col min="4860" max="4860" width="1.42578125" style="88" customWidth="1"/>
    <col min="4861" max="4861" width="3.42578125" style="88" customWidth="1"/>
    <col min="4862" max="4862" width="12" style="88" customWidth="1"/>
    <col min="4863" max="4863" width="7.28515625" style="88" customWidth="1"/>
    <col min="4864" max="4864" width="14" style="88" customWidth="1"/>
    <col min="4865" max="4865" width="6.42578125" style="88" customWidth="1"/>
    <col min="4866" max="4867" width="8.42578125" style="88" customWidth="1"/>
    <col min="4868" max="4868" width="8.7109375" style="88" customWidth="1"/>
    <col min="4869" max="4869" width="9.7109375" style="88" customWidth="1"/>
    <col min="4870" max="4871" width="8.7109375" style="88" customWidth="1"/>
    <col min="4872" max="4872" width="34.5703125" style="88" customWidth="1"/>
    <col min="4873" max="5115" width="9.140625" style="88"/>
    <col min="5116" max="5116" width="1.42578125" style="88" customWidth="1"/>
    <col min="5117" max="5117" width="3.42578125" style="88" customWidth="1"/>
    <col min="5118" max="5118" width="12" style="88" customWidth="1"/>
    <col min="5119" max="5119" width="7.28515625" style="88" customWidth="1"/>
    <col min="5120" max="5120" width="14" style="88" customWidth="1"/>
    <col min="5121" max="5121" width="6.42578125" style="88" customWidth="1"/>
    <col min="5122" max="5123" width="8.42578125" style="88" customWidth="1"/>
    <col min="5124" max="5124" width="8.7109375" style="88" customWidth="1"/>
    <col min="5125" max="5125" width="9.7109375" style="88" customWidth="1"/>
    <col min="5126" max="5127" width="8.7109375" style="88" customWidth="1"/>
    <col min="5128" max="5128" width="34.5703125" style="88" customWidth="1"/>
    <col min="5129" max="5371" width="9.140625" style="88"/>
    <col min="5372" max="5372" width="1.42578125" style="88" customWidth="1"/>
    <col min="5373" max="5373" width="3.42578125" style="88" customWidth="1"/>
    <col min="5374" max="5374" width="12" style="88" customWidth="1"/>
    <col min="5375" max="5375" width="7.28515625" style="88" customWidth="1"/>
    <col min="5376" max="5376" width="14" style="88" customWidth="1"/>
    <col min="5377" max="5377" width="6.42578125" style="88" customWidth="1"/>
    <col min="5378" max="5379" width="8.42578125" style="88" customWidth="1"/>
    <col min="5380" max="5380" width="8.7109375" style="88" customWidth="1"/>
    <col min="5381" max="5381" width="9.7109375" style="88" customWidth="1"/>
    <col min="5382" max="5383" width="8.7109375" style="88" customWidth="1"/>
    <col min="5384" max="5384" width="34.5703125" style="88" customWidth="1"/>
    <col min="5385" max="5627" width="9.140625" style="88"/>
    <col min="5628" max="5628" width="1.42578125" style="88" customWidth="1"/>
    <col min="5629" max="5629" width="3.42578125" style="88" customWidth="1"/>
    <col min="5630" max="5630" width="12" style="88" customWidth="1"/>
    <col min="5631" max="5631" width="7.28515625" style="88" customWidth="1"/>
    <col min="5632" max="5632" width="14" style="88" customWidth="1"/>
    <col min="5633" max="5633" width="6.42578125" style="88" customWidth="1"/>
    <col min="5634" max="5635" width="8.42578125" style="88" customWidth="1"/>
    <col min="5636" max="5636" width="8.7109375" style="88" customWidth="1"/>
    <col min="5637" max="5637" width="9.7109375" style="88" customWidth="1"/>
    <col min="5638" max="5639" width="8.7109375" style="88" customWidth="1"/>
    <col min="5640" max="5640" width="34.5703125" style="88" customWidth="1"/>
    <col min="5641" max="5883" width="9.140625" style="88"/>
    <col min="5884" max="5884" width="1.42578125" style="88" customWidth="1"/>
    <col min="5885" max="5885" width="3.42578125" style="88" customWidth="1"/>
    <col min="5886" max="5886" width="12" style="88" customWidth="1"/>
    <col min="5887" max="5887" width="7.28515625" style="88" customWidth="1"/>
    <col min="5888" max="5888" width="14" style="88" customWidth="1"/>
    <col min="5889" max="5889" width="6.42578125" style="88" customWidth="1"/>
    <col min="5890" max="5891" width="8.42578125" style="88" customWidth="1"/>
    <col min="5892" max="5892" width="8.7109375" style="88" customWidth="1"/>
    <col min="5893" max="5893" width="9.7109375" style="88" customWidth="1"/>
    <col min="5894" max="5895" width="8.7109375" style="88" customWidth="1"/>
    <col min="5896" max="5896" width="34.5703125" style="88" customWidth="1"/>
    <col min="5897" max="6139" width="9.140625" style="88"/>
    <col min="6140" max="6140" width="1.42578125" style="88" customWidth="1"/>
    <col min="6141" max="6141" width="3.42578125" style="88" customWidth="1"/>
    <col min="6142" max="6142" width="12" style="88" customWidth="1"/>
    <col min="6143" max="6143" width="7.28515625" style="88" customWidth="1"/>
    <col min="6144" max="6144" width="14" style="88" customWidth="1"/>
    <col min="6145" max="6145" width="6.42578125" style="88" customWidth="1"/>
    <col min="6146" max="6147" width="8.42578125" style="88" customWidth="1"/>
    <col min="6148" max="6148" width="8.7109375" style="88" customWidth="1"/>
    <col min="6149" max="6149" width="9.7109375" style="88" customWidth="1"/>
    <col min="6150" max="6151" width="8.7109375" style="88" customWidth="1"/>
    <col min="6152" max="6152" width="34.5703125" style="88" customWidth="1"/>
    <col min="6153" max="6395" width="9.140625" style="88"/>
    <col min="6396" max="6396" width="1.42578125" style="88" customWidth="1"/>
    <col min="6397" max="6397" width="3.42578125" style="88" customWidth="1"/>
    <col min="6398" max="6398" width="12" style="88" customWidth="1"/>
    <col min="6399" max="6399" width="7.28515625" style="88" customWidth="1"/>
    <col min="6400" max="6400" width="14" style="88" customWidth="1"/>
    <col min="6401" max="6401" width="6.42578125" style="88" customWidth="1"/>
    <col min="6402" max="6403" width="8.42578125" style="88" customWidth="1"/>
    <col min="6404" max="6404" width="8.7109375" style="88" customWidth="1"/>
    <col min="6405" max="6405" width="9.7109375" style="88" customWidth="1"/>
    <col min="6406" max="6407" width="8.7109375" style="88" customWidth="1"/>
    <col min="6408" max="6408" width="34.5703125" style="88" customWidth="1"/>
    <col min="6409" max="6651" width="9.140625" style="88"/>
    <col min="6652" max="6652" width="1.42578125" style="88" customWidth="1"/>
    <col min="6653" max="6653" width="3.42578125" style="88" customWidth="1"/>
    <col min="6654" max="6654" width="12" style="88" customWidth="1"/>
    <col min="6655" max="6655" width="7.28515625" style="88" customWidth="1"/>
    <col min="6656" max="6656" width="14" style="88" customWidth="1"/>
    <col min="6657" max="6657" width="6.42578125" style="88" customWidth="1"/>
    <col min="6658" max="6659" width="8.42578125" style="88" customWidth="1"/>
    <col min="6660" max="6660" width="8.7109375" style="88" customWidth="1"/>
    <col min="6661" max="6661" width="9.7109375" style="88" customWidth="1"/>
    <col min="6662" max="6663" width="8.7109375" style="88" customWidth="1"/>
    <col min="6664" max="6664" width="34.5703125" style="88" customWidth="1"/>
    <col min="6665" max="6907" width="9.140625" style="88"/>
    <col min="6908" max="6908" width="1.42578125" style="88" customWidth="1"/>
    <col min="6909" max="6909" width="3.42578125" style="88" customWidth="1"/>
    <col min="6910" max="6910" width="12" style="88" customWidth="1"/>
    <col min="6911" max="6911" width="7.28515625" style="88" customWidth="1"/>
    <col min="6912" max="6912" width="14" style="88" customWidth="1"/>
    <col min="6913" max="6913" width="6.42578125" style="88" customWidth="1"/>
    <col min="6914" max="6915" width="8.42578125" style="88" customWidth="1"/>
    <col min="6916" max="6916" width="8.7109375" style="88" customWidth="1"/>
    <col min="6917" max="6917" width="9.7109375" style="88" customWidth="1"/>
    <col min="6918" max="6919" width="8.7109375" style="88" customWidth="1"/>
    <col min="6920" max="6920" width="34.5703125" style="88" customWidth="1"/>
    <col min="6921" max="7163" width="9.140625" style="88"/>
    <col min="7164" max="7164" width="1.42578125" style="88" customWidth="1"/>
    <col min="7165" max="7165" width="3.42578125" style="88" customWidth="1"/>
    <col min="7166" max="7166" width="12" style="88" customWidth="1"/>
    <col min="7167" max="7167" width="7.28515625" style="88" customWidth="1"/>
    <col min="7168" max="7168" width="14" style="88" customWidth="1"/>
    <col min="7169" max="7169" width="6.42578125" style="88" customWidth="1"/>
    <col min="7170" max="7171" width="8.42578125" style="88" customWidth="1"/>
    <col min="7172" max="7172" width="8.7109375" style="88" customWidth="1"/>
    <col min="7173" max="7173" width="9.7109375" style="88" customWidth="1"/>
    <col min="7174" max="7175" width="8.7109375" style="88" customWidth="1"/>
    <col min="7176" max="7176" width="34.5703125" style="88" customWidth="1"/>
    <col min="7177" max="7419" width="9.140625" style="88"/>
    <col min="7420" max="7420" width="1.42578125" style="88" customWidth="1"/>
    <col min="7421" max="7421" width="3.42578125" style="88" customWidth="1"/>
    <col min="7422" max="7422" width="12" style="88" customWidth="1"/>
    <col min="7423" max="7423" width="7.28515625" style="88" customWidth="1"/>
    <col min="7424" max="7424" width="14" style="88" customWidth="1"/>
    <col min="7425" max="7425" width="6.42578125" style="88" customWidth="1"/>
    <col min="7426" max="7427" width="8.42578125" style="88" customWidth="1"/>
    <col min="7428" max="7428" width="8.7109375" style="88" customWidth="1"/>
    <col min="7429" max="7429" width="9.7109375" style="88" customWidth="1"/>
    <col min="7430" max="7431" width="8.7109375" style="88" customWidth="1"/>
    <col min="7432" max="7432" width="34.5703125" style="88" customWidth="1"/>
    <col min="7433" max="7675" width="9.140625" style="88"/>
    <col min="7676" max="7676" width="1.42578125" style="88" customWidth="1"/>
    <col min="7677" max="7677" width="3.42578125" style="88" customWidth="1"/>
    <col min="7678" max="7678" width="12" style="88" customWidth="1"/>
    <col min="7679" max="7679" width="7.28515625" style="88" customWidth="1"/>
    <col min="7680" max="7680" width="14" style="88" customWidth="1"/>
    <col min="7681" max="7681" width="6.42578125" style="88" customWidth="1"/>
    <col min="7682" max="7683" width="8.42578125" style="88" customWidth="1"/>
    <col min="7684" max="7684" width="8.7109375" style="88" customWidth="1"/>
    <col min="7685" max="7685" width="9.7109375" style="88" customWidth="1"/>
    <col min="7686" max="7687" width="8.7109375" style="88" customWidth="1"/>
    <col min="7688" max="7688" width="34.5703125" style="88" customWidth="1"/>
    <col min="7689" max="7931" width="9.140625" style="88"/>
    <col min="7932" max="7932" width="1.42578125" style="88" customWidth="1"/>
    <col min="7933" max="7933" width="3.42578125" style="88" customWidth="1"/>
    <col min="7934" max="7934" width="12" style="88" customWidth="1"/>
    <col min="7935" max="7935" width="7.28515625" style="88" customWidth="1"/>
    <col min="7936" max="7936" width="14" style="88" customWidth="1"/>
    <col min="7937" max="7937" width="6.42578125" style="88" customWidth="1"/>
    <col min="7938" max="7939" width="8.42578125" style="88" customWidth="1"/>
    <col min="7940" max="7940" width="8.7109375" style="88" customWidth="1"/>
    <col min="7941" max="7941" width="9.7109375" style="88" customWidth="1"/>
    <col min="7942" max="7943" width="8.7109375" style="88" customWidth="1"/>
    <col min="7944" max="7944" width="34.5703125" style="88" customWidth="1"/>
    <col min="7945" max="8187" width="9.140625" style="88"/>
    <col min="8188" max="8188" width="1.42578125" style="88" customWidth="1"/>
    <col min="8189" max="8189" width="3.42578125" style="88" customWidth="1"/>
    <col min="8190" max="8190" width="12" style="88" customWidth="1"/>
    <col min="8191" max="8191" width="7.28515625" style="88" customWidth="1"/>
    <col min="8192" max="8192" width="14" style="88" customWidth="1"/>
    <col min="8193" max="8193" width="6.42578125" style="88" customWidth="1"/>
    <col min="8194" max="8195" width="8.42578125" style="88" customWidth="1"/>
    <col min="8196" max="8196" width="8.7109375" style="88" customWidth="1"/>
    <col min="8197" max="8197" width="9.7109375" style="88" customWidth="1"/>
    <col min="8198" max="8199" width="8.7109375" style="88" customWidth="1"/>
    <col min="8200" max="8200" width="34.5703125" style="88" customWidth="1"/>
    <col min="8201" max="8443" width="9.140625" style="88"/>
    <col min="8444" max="8444" width="1.42578125" style="88" customWidth="1"/>
    <col min="8445" max="8445" width="3.42578125" style="88" customWidth="1"/>
    <col min="8446" max="8446" width="12" style="88" customWidth="1"/>
    <col min="8447" max="8447" width="7.28515625" style="88" customWidth="1"/>
    <col min="8448" max="8448" width="14" style="88" customWidth="1"/>
    <col min="8449" max="8449" width="6.42578125" style="88" customWidth="1"/>
    <col min="8450" max="8451" width="8.42578125" style="88" customWidth="1"/>
    <col min="8452" max="8452" width="8.7109375" style="88" customWidth="1"/>
    <col min="8453" max="8453" width="9.7109375" style="88" customWidth="1"/>
    <col min="8454" max="8455" width="8.7109375" style="88" customWidth="1"/>
    <col min="8456" max="8456" width="34.5703125" style="88" customWidth="1"/>
    <col min="8457" max="8699" width="9.140625" style="88"/>
    <col min="8700" max="8700" width="1.42578125" style="88" customWidth="1"/>
    <col min="8701" max="8701" width="3.42578125" style="88" customWidth="1"/>
    <col min="8702" max="8702" width="12" style="88" customWidth="1"/>
    <col min="8703" max="8703" width="7.28515625" style="88" customWidth="1"/>
    <col min="8704" max="8704" width="14" style="88" customWidth="1"/>
    <col min="8705" max="8705" width="6.42578125" style="88" customWidth="1"/>
    <col min="8706" max="8707" width="8.42578125" style="88" customWidth="1"/>
    <col min="8708" max="8708" width="8.7109375" style="88" customWidth="1"/>
    <col min="8709" max="8709" width="9.7109375" style="88" customWidth="1"/>
    <col min="8710" max="8711" width="8.7109375" style="88" customWidth="1"/>
    <col min="8712" max="8712" width="34.5703125" style="88" customWidth="1"/>
    <col min="8713" max="8955" width="9.140625" style="88"/>
    <col min="8956" max="8956" width="1.42578125" style="88" customWidth="1"/>
    <col min="8957" max="8957" width="3.42578125" style="88" customWidth="1"/>
    <col min="8958" max="8958" width="12" style="88" customWidth="1"/>
    <col min="8959" max="8959" width="7.28515625" style="88" customWidth="1"/>
    <col min="8960" max="8960" width="14" style="88" customWidth="1"/>
    <col min="8961" max="8961" width="6.42578125" style="88" customWidth="1"/>
    <col min="8962" max="8963" width="8.42578125" style="88" customWidth="1"/>
    <col min="8964" max="8964" width="8.7109375" style="88" customWidth="1"/>
    <col min="8965" max="8965" width="9.7109375" style="88" customWidth="1"/>
    <col min="8966" max="8967" width="8.7109375" style="88" customWidth="1"/>
    <col min="8968" max="8968" width="34.5703125" style="88" customWidth="1"/>
    <col min="8969" max="9211" width="9.140625" style="88"/>
    <col min="9212" max="9212" width="1.42578125" style="88" customWidth="1"/>
    <col min="9213" max="9213" width="3.42578125" style="88" customWidth="1"/>
    <col min="9214" max="9214" width="12" style="88" customWidth="1"/>
    <col min="9215" max="9215" width="7.28515625" style="88" customWidth="1"/>
    <col min="9216" max="9216" width="14" style="88" customWidth="1"/>
    <col min="9217" max="9217" width="6.42578125" style="88" customWidth="1"/>
    <col min="9218" max="9219" width="8.42578125" style="88" customWidth="1"/>
    <col min="9220" max="9220" width="8.7109375" style="88" customWidth="1"/>
    <col min="9221" max="9221" width="9.7109375" style="88" customWidth="1"/>
    <col min="9222" max="9223" width="8.7109375" style="88" customWidth="1"/>
    <col min="9224" max="9224" width="34.5703125" style="88" customWidth="1"/>
    <col min="9225" max="9467" width="9.140625" style="88"/>
    <col min="9468" max="9468" width="1.42578125" style="88" customWidth="1"/>
    <col min="9469" max="9469" width="3.42578125" style="88" customWidth="1"/>
    <col min="9470" max="9470" width="12" style="88" customWidth="1"/>
    <col min="9471" max="9471" width="7.28515625" style="88" customWidth="1"/>
    <col min="9472" max="9472" width="14" style="88" customWidth="1"/>
    <col min="9473" max="9473" width="6.42578125" style="88" customWidth="1"/>
    <col min="9474" max="9475" width="8.42578125" style="88" customWidth="1"/>
    <col min="9476" max="9476" width="8.7109375" style="88" customWidth="1"/>
    <col min="9477" max="9477" width="9.7109375" style="88" customWidth="1"/>
    <col min="9478" max="9479" width="8.7109375" style="88" customWidth="1"/>
    <col min="9480" max="9480" width="34.5703125" style="88" customWidth="1"/>
    <col min="9481" max="9723" width="9.140625" style="88"/>
    <col min="9724" max="9724" width="1.42578125" style="88" customWidth="1"/>
    <col min="9725" max="9725" width="3.42578125" style="88" customWidth="1"/>
    <col min="9726" max="9726" width="12" style="88" customWidth="1"/>
    <col min="9727" max="9727" width="7.28515625" style="88" customWidth="1"/>
    <col min="9728" max="9728" width="14" style="88" customWidth="1"/>
    <col min="9729" max="9729" width="6.42578125" style="88" customWidth="1"/>
    <col min="9730" max="9731" width="8.42578125" style="88" customWidth="1"/>
    <col min="9732" max="9732" width="8.7109375" style="88" customWidth="1"/>
    <col min="9733" max="9733" width="9.7109375" style="88" customWidth="1"/>
    <col min="9734" max="9735" width="8.7109375" style="88" customWidth="1"/>
    <col min="9736" max="9736" width="34.5703125" style="88" customWidth="1"/>
    <col min="9737" max="9979" width="9.140625" style="88"/>
    <col min="9980" max="9980" width="1.42578125" style="88" customWidth="1"/>
    <col min="9981" max="9981" width="3.42578125" style="88" customWidth="1"/>
    <col min="9982" max="9982" width="12" style="88" customWidth="1"/>
    <col min="9983" max="9983" width="7.28515625" style="88" customWidth="1"/>
    <col min="9984" max="9984" width="14" style="88" customWidth="1"/>
    <col min="9985" max="9985" width="6.42578125" style="88" customWidth="1"/>
    <col min="9986" max="9987" width="8.42578125" style="88" customWidth="1"/>
    <col min="9988" max="9988" width="8.7109375" style="88" customWidth="1"/>
    <col min="9989" max="9989" width="9.7109375" style="88" customWidth="1"/>
    <col min="9990" max="9991" width="8.7109375" style="88" customWidth="1"/>
    <col min="9992" max="9992" width="34.5703125" style="88" customWidth="1"/>
    <col min="9993" max="10235" width="9.140625" style="88"/>
    <col min="10236" max="10236" width="1.42578125" style="88" customWidth="1"/>
    <col min="10237" max="10237" width="3.42578125" style="88" customWidth="1"/>
    <col min="10238" max="10238" width="12" style="88" customWidth="1"/>
    <col min="10239" max="10239" width="7.28515625" style="88" customWidth="1"/>
    <col min="10240" max="10240" width="14" style="88" customWidth="1"/>
    <col min="10241" max="10241" width="6.42578125" style="88" customWidth="1"/>
    <col min="10242" max="10243" width="8.42578125" style="88" customWidth="1"/>
    <col min="10244" max="10244" width="8.7109375" style="88" customWidth="1"/>
    <col min="10245" max="10245" width="9.7109375" style="88" customWidth="1"/>
    <col min="10246" max="10247" width="8.7109375" style="88" customWidth="1"/>
    <col min="10248" max="10248" width="34.5703125" style="88" customWidth="1"/>
    <col min="10249" max="10491" width="9.140625" style="88"/>
    <col min="10492" max="10492" width="1.42578125" style="88" customWidth="1"/>
    <col min="10493" max="10493" width="3.42578125" style="88" customWidth="1"/>
    <col min="10494" max="10494" width="12" style="88" customWidth="1"/>
    <col min="10495" max="10495" width="7.28515625" style="88" customWidth="1"/>
    <col min="10496" max="10496" width="14" style="88" customWidth="1"/>
    <col min="10497" max="10497" width="6.42578125" style="88" customWidth="1"/>
    <col min="10498" max="10499" width="8.42578125" style="88" customWidth="1"/>
    <col min="10500" max="10500" width="8.7109375" style="88" customWidth="1"/>
    <col min="10501" max="10501" width="9.7109375" style="88" customWidth="1"/>
    <col min="10502" max="10503" width="8.7109375" style="88" customWidth="1"/>
    <col min="10504" max="10504" width="34.5703125" style="88" customWidth="1"/>
    <col min="10505" max="10747" width="9.140625" style="88"/>
    <col min="10748" max="10748" width="1.42578125" style="88" customWidth="1"/>
    <col min="10749" max="10749" width="3.42578125" style="88" customWidth="1"/>
    <col min="10750" max="10750" width="12" style="88" customWidth="1"/>
    <col min="10751" max="10751" width="7.28515625" style="88" customWidth="1"/>
    <col min="10752" max="10752" width="14" style="88" customWidth="1"/>
    <col min="10753" max="10753" width="6.42578125" style="88" customWidth="1"/>
    <col min="10754" max="10755" width="8.42578125" style="88" customWidth="1"/>
    <col min="10756" max="10756" width="8.7109375" style="88" customWidth="1"/>
    <col min="10757" max="10757" width="9.7109375" style="88" customWidth="1"/>
    <col min="10758" max="10759" width="8.7109375" style="88" customWidth="1"/>
    <col min="10760" max="10760" width="34.5703125" style="88" customWidth="1"/>
    <col min="10761" max="11003" width="9.140625" style="88"/>
    <col min="11004" max="11004" width="1.42578125" style="88" customWidth="1"/>
    <col min="11005" max="11005" width="3.42578125" style="88" customWidth="1"/>
    <col min="11006" max="11006" width="12" style="88" customWidth="1"/>
    <col min="11007" max="11007" width="7.28515625" style="88" customWidth="1"/>
    <col min="11008" max="11008" width="14" style="88" customWidth="1"/>
    <col min="11009" max="11009" width="6.42578125" style="88" customWidth="1"/>
    <col min="11010" max="11011" width="8.42578125" style="88" customWidth="1"/>
    <col min="11012" max="11012" width="8.7109375" style="88" customWidth="1"/>
    <col min="11013" max="11013" width="9.7109375" style="88" customWidth="1"/>
    <col min="11014" max="11015" width="8.7109375" style="88" customWidth="1"/>
    <col min="11016" max="11016" width="34.5703125" style="88" customWidth="1"/>
    <col min="11017" max="11259" width="9.140625" style="88"/>
    <col min="11260" max="11260" width="1.42578125" style="88" customWidth="1"/>
    <col min="11261" max="11261" width="3.42578125" style="88" customWidth="1"/>
    <col min="11262" max="11262" width="12" style="88" customWidth="1"/>
    <col min="11263" max="11263" width="7.28515625" style="88" customWidth="1"/>
    <col min="11264" max="11264" width="14" style="88" customWidth="1"/>
    <col min="11265" max="11265" width="6.42578125" style="88" customWidth="1"/>
    <col min="11266" max="11267" width="8.42578125" style="88" customWidth="1"/>
    <col min="11268" max="11268" width="8.7109375" style="88" customWidth="1"/>
    <col min="11269" max="11269" width="9.7109375" style="88" customWidth="1"/>
    <col min="11270" max="11271" width="8.7109375" style="88" customWidth="1"/>
    <col min="11272" max="11272" width="34.5703125" style="88" customWidth="1"/>
    <col min="11273" max="11515" width="9.140625" style="88"/>
    <col min="11516" max="11516" width="1.42578125" style="88" customWidth="1"/>
    <col min="11517" max="11517" width="3.42578125" style="88" customWidth="1"/>
    <col min="11518" max="11518" width="12" style="88" customWidth="1"/>
    <col min="11519" max="11519" width="7.28515625" style="88" customWidth="1"/>
    <col min="11520" max="11520" width="14" style="88" customWidth="1"/>
    <col min="11521" max="11521" width="6.42578125" style="88" customWidth="1"/>
    <col min="11522" max="11523" width="8.42578125" style="88" customWidth="1"/>
    <col min="11524" max="11524" width="8.7109375" style="88" customWidth="1"/>
    <col min="11525" max="11525" width="9.7109375" style="88" customWidth="1"/>
    <col min="11526" max="11527" width="8.7109375" style="88" customWidth="1"/>
    <col min="11528" max="11528" width="34.5703125" style="88" customWidth="1"/>
    <col min="11529" max="11771" width="9.140625" style="88"/>
    <col min="11772" max="11772" width="1.42578125" style="88" customWidth="1"/>
    <col min="11773" max="11773" width="3.42578125" style="88" customWidth="1"/>
    <col min="11774" max="11774" width="12" style="88" customWidth="1"/>
    <col min="11775" max="11775" width="7.28515625" style="88" customWidth="1"/>
    <col min="11776" max="11776" width="14" style="88" customWidth="1"/>
    <col min="11777" max="11777" width="6.42578125" style="88" customWidth="1"/>
    <col min="11778" max="11779" width="8.42578125" style="88" customWidth="1"/>
    <col min="11780" max="11780" width="8.7109375" style="88" customWidth="1"/>
    <col min="11781" max="11781" width="9.7109375" style="88" customWidth="1"/>
    <col min="11782" max="11783" width="8.7109375" style="88" customWidth="1"/>
    <col min="11784" max="11784" width="34.5703125" style="88" customWidth="1"/>
    <col min="11785" max="12027" width="9.140625" style="88"/>
    <col min="12028" max="12028" width="1.42578125" style="88" customWidth="1"/>
    <col min="12029" max="12029" width="3.42578125" style="88" customWidth="1"/>
    <col min="12030" max="12030" width="12" style="88" customWidth="1"/>
    <col min="12031" max="12031" width="7.28515625" style="88" customWidth="1"/>
    <col min="12032" max="12032" width="14" style="88" customWidth="1"/>
    <col min="12033" max="12033" width="6.42578125" style="88" customWidth="1"/>
    <col min="12034" max="12035" width="8.42578125" style="88" customWidth="1"/>
    <col min="12036" max="12036" width="8.7109375" style="88" customWidth="1"/>
    <col min="12037" max="12037" width="9.7109375" style="88" customWidth="1"/>
    <col min="12038" max="12039" width="8.7109375" style="88" customWidth="1"/>
    <col min="12040" max="12040" width="34.5703125" style="88" customWidth="1"/>
    <col min="12041" max="12283" width="9.140625" style="88"/>
    <col min="12284" max="12284" width="1.42578125" style="88" customWidth="1"/>
    <col min="12285" max="12285" width="3.42578125" style="88" customWidth="1"/>
    <col min="12286" max="12286" width="12" style="88" customWidth="1"/>
    <col min="12287" max="12287" width="7.28515625" style="88" customWidth="1"/>
    <col min="12288" max="12288" width="14" style="88" customWidth="1"/>
    <col min="12289" max="12289" width="6.42578125" style="88" customWidth="1"/>
    <col min="12290" max="12291" width="8.42578125" style="88" customWidth="1"/>
    <col min="12292" max="12292" width="8.7109375" style="88" customWidth="1"/>
    <col min="12293" max="12293" width="9.7109375" style="88" customWidth="1"/>
    <col min="12294" max="12295" width="8.7109375" style="88" customWidth="1"/>
    <col min="12296" max="12296" width="34.5703125" style="88" customWidth="1"/>
    <col min="12297" max="12539" width="9.140625" style="88"/>
    <col min="12540" max="12540" width="1.42578125" style="88" customWidth="1"/>
    <col min="12541" max="12541" width="3.42578125" style="88" customWidth="1"/>
    <col min="12542" max="12542" width="12" style="88" customWidth="1"/>
    <col min="12543" max="12543" width="7.28515625" style="88" customWidth="1"/>
    <col min="12544" max="12544" width="14" style="88" customWidth="1"/>
    <col min="12545" max="12545" width="6.42578125" style="88" customWidth="1"/>
    <col min="12546" max="12547" width="8.42578125" style="88" customWidth="1"/>
    <col min="12548" max="12548" width="8.7109375" style="88" customWidth="1"/>
    <col min="12549" max="12549" width="9.7109375" style="88" customWidth="1"/>
    <col min="12550" max="12551" width="8.7109375" style="88" customWidth="1"/>
    <col min="12552" max="12552" width="34.5703125" style="88" customWidth="1"/>
    <col min="12553" max="12795" width="9.140625" style="88"/>
    <col min="12796" max="12796" width="1.42578125" style="88" customWidth="1"/>
    <col min="12797" max="12797" width="3.42578125" style="88" customWidth="1"/>
    <col min="12798" max="12798" width="12" style="88" customWidth="1"/>
    <col min="12799" max="12799" width="7.28515625" style="88" customWidth="1"/>
    <col min="12800" max="12800" width="14" style="88" customWidth="1"/>
    <col min="12801" max="12801" width="6.42578125" style="88" customWidth="1"/>
    <col min="12802" max="12803" width="8.42578125" style="88" customWidth="1"/>
    <col min="12804" max="12804" width="8.7109375" style="88" customWidth="1"/>
    <col min="12805" max="12805" width="9.7109375" style="88" customWidth="1"/>
    <col min="12806" max="12807" width="8.7109375" style="88" customWidth="1"/>
    <col min="12808" max="12808" width="34.5703125" style="88" customWidth="1"/>
    <col min="12809" max="13051" width="9.140625" style="88"/>
    <col min="13052" max="13052" width="1.42578125" style="88" customWidth="1"/>
    <col min="13053" max="13053" width="3.42578125" style="88" customWidth="1"/>
    <col min="13054" max="13054" width="12" style="88" customWidth="1"/>
    <col min="13055" max="13055" width="7.28515625" style="88" customWidth="1"/>
    <col min="13056" max="13056" width="14" style="88" customWidth="1"/>
    <col min="13057" max="13057" width="6.42578125" style="88" customWidth="1"/>
    <col min="13058" max="13059" width="8.42578125" style="88" customWidth="1"/>
    <col min="13060" max="13060" width="8.7109375" style="88" customWidth="1"/>
    <col min="13061" max="13061" width="9.7109375" style="88" customWidth="1"/>
    <col min="13062" max="13063" width="8.7109375" style="88" customWidth="1"/>
    <col min="13064" max="13064" width="34.5703125" style="88" customWidth="1"/>
    <col min="13065" max="13307" width="9.140625" style="88"/>
    <col min="13308" max="13308" width="1.42578125" style="88" customWidth="1"/>
    <col min="13309" max="13309" width="3.42578125" style="88" customWidth="1"/>
    <col min="13310" max="13310" width="12" style="88" customWidth="1"/>
    <col min="13311" max="13311" width="7.28515625" style="88" customWidth="1"/>
    <col min="13312" max="13312" width="14" style="88" customWidth="1"/>
    <col min="13313" max="13313" width="6.42578125" style="88" customWidth="1"/>
    <col min="13314" max="13315" width="8.42578125" style="88" customWidth="1"/>
    <col min="13316" max="13316" width="8.7109375" style="88" customWidth="1"/>
    <col min="13317" max="13317" width="9.7109375" style="88" customWidth="1"/>
    <col min="13318" max="13319" width="8.7109375" style="88" customWidth="1"/>
    <col min="13320" max="13320" width="34.5703125" style="88" customWidth="1"/>
    <col min="13321" max="13563" width="9.140625" style="88"/>
    <col min="13564" max="13564" width="1.42578125" style="88" customWidth="1"/>
    <col min="13565" max="13565" width="3.42578125" style="88" customWidth="1"/>
    <col min="13566" max="13566" width="12" style="88" customWidth="1"/>
    <col min="13567" max="13567" width="7.28515625" style="88" customWidth="1"/>
    <col min="13568" max="13568" width="14" style="88" customWidth="1"/>
    <col min="13569" max="13569" width="6.42578125" style="88" customWidth="1"/>
    <col min="13570" max="13571" width="8.42578125" style="88" customWidth="1"/>
    <col min="13572" max="13572" width="8.7109375" style="88" customWidth="1"/>
    <col min="13573" max="13573" width="9.7109375" style="88" customWidth="1"/>
    <col min="13574" max="13575" width="8.7109375" style="88" customWidth="1"/>
    <col min="13576" max="13576" width="34.5703125" style="88" customWidth="1"/>
    <col min="13577" max="13819" width="9.140625" style="88"/>
    <col min="13820" max="13820" width="1.42578125" style="88" customWidth="1"/>
    <col min="13821" max="13821" width="3.42578125" style="88" customWidth="1"/>
    <col min="13822" max="13822" width="12" style="88" customWidth="1"/>
    <col min="13823" max="13823" width="7.28515625" style="88" customWidth="1"/>
    <col min="13824" max="13824" width="14" style="88" customWidth="1"/>
    <col min="13825" max="13825" width="6.42578125" style="88" customWidth="1"/>
    <col min="13826" max="13827" width="8.42578125" style="88" customWidth="1"/>
    <col min="13828" max="13828" width="8.7109375" style="88" customWidth="1"/>
    <col min="13829" max="13829" width="9.7109375" style="88" customWidth="1"/>
    <col min="13830" max="13831" width="8.7109375" style="88" customWidth="1"/>
    <col min="13832" max="13832" width="34.5703125" style="88" customWidth="1"/>
    <col min="13833" max="14075" width="9.140625" style="88"/>
    <col min="14076" max="14076" width="1.42578125" style="88" customWidth="1"/>
    <col min="14077" max="14077" width="3.42578125" style="88" customWidth="1"/>
    <col min="14078" max="14078" width="12" style="88" customWidth="1"/>
    <col min="14079" max="14079" width="7.28515625" style="88" customWidth="1"/>
    <col min="14080" max="14080" width="14" style="88" customWidth="1"/>
    <col min="14081" max="14081" width="6.42578125" style="88" customWidth="1"/>
    <col min="14082" max="14083" width="8.42578125" style="88" customWidth="1"/>
    <col min="14084" max="14084" width="8.7109375" style="88" customWidth="1"/>
    <col min="14085" max="14085" width="9.7109375" style="88" customWidth="1"/>
    <col min="14086" max="14087" width="8.7109375" style="88" customWidth="1"/>
    <col min="14088" max="14088" width="34.5703125" style="88" customWidth="1"/>
    <col min="14089" max="14331" width="9.140625" style="88"/>
    <col min="14332" max="14332" width="1.42578125" style="88" customWidth="1"/>
    <col min="14333" max="14333" width="3.42578125" style="88" customWidth="1"/>
    <col min="14334" max="14334" width="12" style="88" customWidth="1"/>
    <col min="14335" max="14335" width="7.28515625" style="88" customWidth="1"/>
    <col min="14336" max="14336" width="14" style="88" customWidth="1"/>
    <col min="14337" max="14337" width="6.42578125" style="88" customWidth="1"/>
    <col min="14338" max="14339" width="8.42578125" style="88" customWidth="1"/>
    <col min="14340" max="14340" width="8.7109375" style="88" customWidth="1"/>
    <col min="14341" max="14341" width="9.7109375" style="88" customWidth="1"/>
    <col min="14342" max="14343" width="8.7109375" style="88" customWidth="1"/>
    <col min="14344" max="14344" width="34.5703125" style="88" customWidth="1"/>
    <col min="14345" max="14587" width="9.140625" style="88"/>
    <col min="14588" max="14588" width="1.42578125" style="88" customWidth="1"/>
    <col min="14589" max="14589" width="3.42578125" style="88" customWidth="1"/>
    <col min="14590" max="14590" width="12" style="88" customWidth="1"/>
    <col min="14591" max="14591" width="7.28515625" style="88" customWidth="1"/>
    <col min="14592" max="14592" width="14" style="88" customWidth="1"/>
    <col min="14593" max="14593" width="6.42578125" style="88" customWidth="1"/>
    <col min="14594" max="14595" width="8.42578125" style="88" customWidth="1"/>
    <col min="14596" max="14596" width="8.7109375" style="88" customWidth="1"/>
    <col min="14597" max="14597" width="9.7109375" style="88" customWidth="1"/>
    <col min="14598" max="14599" width="8.7109375" style="88" customWidth="1"/>
    <col min="14600" max="14600" width="34.5703125" style="88" customWidth="1"/>
    <col min="14601" max="14843" width="9.140625" style="88"/>
    <col min="14844" max="14844" width="1.42578125" style="88" customWidth="1"/>
    <col min="14845" max="14845" width="3.42578125" style="88" customWidth="1"/>
    <col min="14846" max="14846" width="12" style="88" customWidth="1"/>
    <col min="14847" max="14847" width="7.28515625" style="88" customWidth="1"/>
    <col min="14848" max="14848" width="14" style="88" customWidth="1"/>
    <col min="14849" max="14849" width="6.42578125" style="88" customWidth="1"/>
    <col min="14850" max="14851" width="8.42578125" style="88" customWidth="1"/>
    <col min="14852" max="14852" width="8.7109375" style="88" customWidth="1"/>
    <col min="14853" max="14853" width="9.7109375" style="88" customWidth="1"/>
    <col min="14854" max="14855" width="8.7109375" style="88" customWidth="1"/>
    <col min="14856" max="14856" width="34.5703125" style="88" customWidth="1"/>
    <col min="14857" max="15099" width="9.140625" style="88"/>
    <col min="15100" max="15100" width="1.42578125" style="88" customWidth="1"/>
    <col min="15101" max="15101" width="3.42578125" style="88" customWidth="1"/>
    <col min="15102" max="15102" width="12" style="88" customWidth="1"/>
    <col min="15103" max="15103" width="7.28515625" style="88" customWidth="1"/>
    <col min="15104" max="15104" width="14" style="88" customWidth="1"/>
    <col min="15105" max="15105" width="6.42578125" style="88" customWidth="1"/>
    <col min="15106" max="15107" width="8.42578125" style="88" customWidth="1"/>
    <col min="15108" max="15108" width="8.7109375" style="88" customWidth="1"/>
    <col min="15109" max="15109" width="9.7109375" style="88" customWidth="1"/>
    <col min="15110" max="15111" width="8.7109375" style="88" customWidth="1"/>
    <col min="15112" max="15112" width="34.5703125" style="88" customWidth="1"/>
    <col min="15113" max="15355" width="9.140625" style="88"/>
    <col min="15356" max="15356" width="1.42578125" style="88" customWidth="1"/>
    <col min="15357" max="15357" width="3.42578125" style="88" customWidth="1"/>
    <col min="15358" max="15358" width="12" style="88" customWidth="1"/>
    <col min="15359" max="15359" width="7.28515625" style="88" customWidth="1"/>
    <col min="15360" max="15360" width="14" style="88" customWidth="1"/>
    <col min="15361" max="15361" width="6.42578125" style="88" customWidth="1"/>
    <col min="15362" max="15363" width="8.42578125" style="88" customWidth="1"/>
    <col min="15364" max="15364" width="8.7109375" style="88" customWidth="1"/>
    <col min="15365" max="15365" width="9.7109375" style="88" customWidth="1"/>
    <col min="15366" max="15367" width="8.7109375" style="88" customWidth="1"/>
    <col min="15368" max="15368" width="34.5703125" style="88" customWidth="1"/>
    <col min="15369" max="15611" width="9.140625" style="88"/>
    <col min="15612" max="15612" width="1.42578125" style="88" customWidth="1"/>
    <col min="15613" max="15613" width="3.42578125" style="88" customWidth="1"/>
    <col min="15614" max="15614" width="12" style="88" customWidth="1"/>
    <col min="15615" max="15615" width="7.28515625" style="88" customWidth="1"/>
    <col min="15616" max="15616" width="14" style="88" customWidth="1"/>
    <col min="15617" max="15617" width="6.42578125" style="88" customWidth="1"/>
    <col min="15618" max="15619" width="8.42578125" style="88" customWidth="1"/>
    <col min="15620" max="15620" width="8.7109375" style="88" customWidth="1"/>
    <col min="15621" max="15621" width="9.7109375" style="88" customWidth="1"/>
    <col min="15622" max="15623" width="8.7109375" style="88" customWidth="1"/>
    <col min="15624" max="15624" width="34.5703125" style="88" customWidth="1"/>
    <col min="15625" max="15867" width="9.140625" style="88"/>
    <col min="15868" max="15868" width="1.42578125" style="88" customWidth="1"/>
    <col min="15869" max="15869" width="3.42578125" style="88" customWidth="1"/>
    <col min="15870" max="15870" width="12" style="88" customWidth="1"/>
    <col min="15871" max="15871" width="7.28515625" style="88" customWidth="1"/>
    <col min="15872" max="15872" width="14" style="88" customWidth="1"/>
    <col min="15873" max="15873" width="6.42578125" style="88" customWidth="1"/>
    <col min="15874" max="15875" width="8.42578125" style="88" customWidth="1"/>
    <col min="15876" max="15876" width="8.7109375" style="88" customWidth="1"/>
    <col min="15877" max="15877" width="9.7109375" style="88" customWidth="1"/>
    <col min="15878" max="15879" width="8.7109375" style="88" customWidth="1"/>
    <col min="15880" max="15880" width="34.5703125" style="88" customWidth="1"/>
    <col min="15881" max="16123" width="9.140625" style="88"/>
    <col min="16124" max="16124" width="1.42578125" style="88" customWidth="1"/>
    <col min="16125" max="16125" width="3.42578125" style="88" customWidth="1"/>
    <col min="16126" max="16126" width="12" style="88" customWidth="1"/>
    <col min="16127" max="16127" width="7.28515625" style="88" customWidth="1"/>
    <col min="16128" max="16128" width="14" style="88" customWidth="1"/>
    <col min="16129" max="16129" width="6.42578125" style="88" customWidth="1"/>
    <col min="16130" max="16131" width="8.42578125" style="88" customWidth="1"/>
    <col min="16132" max="16132" width="8.7109375" style="88" customWidth="1"/>
    <col min="16133" max="16133" width="9.7109375" style="88" customWidth="1"/>
    <col min="16134" max="16135" width="8.7109375" style="88" customWidth="1"/>
    <col min="16136" max="16136" width="34.5703125" style="88" customWidth="1"/>
    <col min="16137" max="16384" width="9.140625" style="88"/>
  </cols>
  <sheetData>
    <row r="1" spans="1:13" s="84" customFormat="1" ht="10.5" x14ac:dyDescent="0.2">
      <c r="H1" s="85"/>
      <c r="I1" s="85"/>
      <c r="J1" s="85"/>
      <c r="K1" s="85"/>
      <c r="L1" s="85"/>
      <c r="M1" s="86" t="s">
        <v>56</v>
      </c>
    </row>
    <row r="2" spans="1:13" s="84" customFormat="1" ht="10.5" x14ac:dyDescent="0.2">
      <c r="H2" s="85"/>
      <c r="I2" s="85"/>
      <c r="J2" s="85"/>
      <c r="K2" s="86"/>
      <c r="L2" s="86"/>
      <c r="M2" s="86" t="s">
        <v>57</v>
      </c>
    </row>
    <row r="3" spans="1:13" s="84" customFormat="1" ht="10.5" x14ac:dyDescent="0.2">
      <c r="H3" s="85"/>
      <c r="I3" s="85"/>
      <c r="J3" s="85"/>
      <c r="K3" s="86"/>
      <c r="L3" s="86"/>
      <c r="M3" s="86" t="s">
        <v>58</v>
      </c>
    </row>
    <row r="4" spans="1:13" ht="12" x14ac:dyDescent="0.2">
      <c r="A4" s="214" t="s">
        <v>59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87"/>
    </row>
    <row r="5" spans="1:13" s="89" customFormat="1" ht="12" x14ac:dyDescent="0.2">
      <c r="A5" s="214" t="s">
        <v>60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87"/>
    </row>
    <row r="6" spans="1:13" s="84" customFormat="1" ht="12" x14ac:dyDescent="0.2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90"/>
    </row>
    <row r="7" spans="1:13" s="84" customFormat="1" ht="12.75" x14ac:dyDescent="0.2">
      <c r="A7" s="214" t="s">
        <v>61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90"/>
    </row>
    <row r="8" spans="1:13" s="84" customFormat="1" ht="12.75" x14ac:dyDescent="0.2">
      <c r="A8" s="214" t="s">
        <v>62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91"/>
    </row>
    <row r="9" spans="1:13" s="84" customFormat="1" ht="12.75" x14ac:dyDescent="0.2">
      <c r="A9" s="214" t="s">
        <v>63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1"/>
    </row>
    <row r="10" spans="1:13" s="84" customFormat="1" ht="12.75" x14ac:dyDescent="0.2">
      <c r="A10" s="214" t="s">
        <v>64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92"/>
    </row>
    <row r="11" spans="1:13" s="84" customFormat="1" ht="12.75" x14ac:dyDescent="0.2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93"/>
    </row>
    <row r="12" spans="1:13" s="84" customFormat="1" ht="12.75" x14ac:dyDescent="0.2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91"/>
    </row>
    <row r="13" spans="1:13" s="84" customFormat="1" ht="12.75" x14ac:dyDescent="0.2">
      <c r="A13" s="214" t="s">
        <v>65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1"/>
    </row>
    <row r="14" spans="1:13" s="84" customFormat="1" ht="12" x14ac:dyDescent="0.2">
      <c r="A14" s="214" t="s">
        <v>66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94"/>
    </row>
    <row r="15" spans="1:13" s="96" customFormat="1" ht="12.75" thickBot="1" x14ac:dyDescent="0.25">
      <c r="A15" s="214" t="s">
        <v>67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95"/>
    </row>
    <row r="16" spans="1:13" s="97" customFormat="1" ht="36" customHeight="1" x14ac:dyDescent="0.2">
      <c r="A16" s="215" t="s">
        <v>68</v>
      </c>
      <c r="B16" s="216"/>
      <c r="C16" s="219" t="s">
        <v>69</v>
      </c>
      <c r="D16" s="220"/>
      <c r="E16" s="220"/>
      <c r="F16" s="220"/>
      <c r="G16" s="216"/>
      <c r="H16" s="219" t="s">
        <v>70</v>
      </c>
      <c r="I16" s="223" t="s">
        <v>71</v>
      </c>
      <c r="J16" s="224"/>
      <c r="K16" s="224" t="s">
        <v>72</v>
      </c>
      <c r="L16" s="224"/>
      <c r="M16" s="225" t="s">
        <v>73</v>
      </c>
    </row>
    <row r="17" spans="1:15" s="97" customFormat="1" ht="10.5" x14ac:dyDescent="0.2">
      <c r="A17" s="217"/>
      <c r="B17" s="218"/>
      <c r="C17" s="221"/>
      <c r="D17" s="222"/>
      <c r="E17" s="222"/>
      <c r="F17" s="222"/>
      <c r="G17" s="218"/>
      <c r="H17" s="221"/>
      <c r="I17" s="98" t="s">
        <v>74</v>
      </c>
      <c r="J17" s="99" t="s">
        <v>75</v>
      </c>
      <c r="K17" s="99" t="s">
        <v>76</v>
      </c>
      <c r="L17" s="99" t="s">
        <v>77</v>
      </c>
      <c r="M17" s="226"/>
    </row>
    <row r="18" spans="1:15" s="103" customFormat="1" ht="11.25" customHeight="1" thickBot="1" x14ac:dyDescent="0.3">
      <c r="A18" s="232">
        <v>1</v>
      </c>
      <c r="B18" s="233"/>
      <c r="C18" s="234">
        <v>2</v>
      </c>
      <c r="D18" s="235"/>
      <c r="E18" s="235"/>
      <c r="F18" s="235"/>
      <c r="G18" s="233"/>
      <c r="H18" s="189">
        <v>3</v>
      </c>
      <c r="I18" s="100">
        <v>4</v>
      </c>
      <c r="J18" s="101">
        <v>5</v>
      </c>
      <c r="K18" s="101">
        <v>6</v>
      </c>
      <c r="L18" s="101">
        <v>7</v>
      </c>
      <c r="M18" s="102">
        <v>8</v>
      </c>
    </row>
    <row r="19" spans="1:15" s="104" customFormat="1" ht="11.25" thickBot="1" x14ac:dyDescent="0.25">
      <c r="A19" s="236" t="s">
        <v>78</v>
      </c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8"/>
    </row>
    <row r="20" spans="1:15" s="109" customFormat="1" ht="10.5" x14ac:dyDescent="0.25">
      <c r="A20" s="239" t="s">
        <v>79</v>
      </c>
      <c r="B20" s="240"/>
      <c r="C20" s="241" t="s">
        <v>80</v>
      </c>
      <c r="D20" s="242"/>
      <c r="E20" s="242"/>
      <c r="F20" s="242"/>
      <c r="G20" s="243"/>
      <c r="H20" s="105" t="s">
        <v>81</v>
      </c>
      <c r="I20" s="106">
        <v>14091.8488500524</v>
      </c>
      <c r="J20" s="106">
        <v>14461.657819133332</v>
      </c>
      <c r="K20" s="106">
        <v>369.808969080932</v>
      </c>
      <c r="L20" s="107">
        <v>2.6242757285858689</v>
      </c>
      <c r="M20" s="108"/>
      <c r="O20" s="110"/>
    </row>
    <row r="21" spans="1:15" s="109" customFormat="1" ht="10.5" x14ac:dyDescent="0.25">
      <c r="A21" s="227" t="s">
        <v>82</v>
      </c>
      <c r="B21" s="228"/>
      <c r="C21" s="229" t="s">
        <v>83</v>
      </c>
      <c r="D21" s="230"/>
      <c r="E21" s="230"/>
      <c r="F21" s="230"/>
      <c r="G21" s="231"/>
      <c r="H21" s="111" t="s">
        <v>81</v>
      </c>
      <c r="I21" s="112" t="s">
        <v>84</v>
      </c>
      <c r="J21" s="112" t="s">
        <v>85</v>
      </c>
      <c r="K21" s="112" t="s">
        <v>84</v>
      </c>
      <c r="L21" s="112" t="s">
        <v>85</v>
      </c>
      <c r="M21" s="113"/>
    </row>
    <row r="22" spans="1:15" s="109" customFormat="1" ht="10.5" x14ac:dyDescent="0.25">
      <c r="A22" s="227" t="s">
        <v>86</v>
      </c>
      <c r="B22" s="228"/>
      <c r="C22" s="229" t="s">
        <v>87</v>
      </c>
      <c r="D22" s="230"/>
      <c r="E22" s="230"/>
      <c r="F22" s="230"/>
      <c r="G22" s="231"/>
      <c r="H22" s="111" t="s">
        <v>81</v>
      </c>
      <c r="I22" s="112" t="s">
        <v>84</v>
      </c>
      <c r="J22" s="112" t="s">
        <v>85</v>
      </c>
      <c r="K22" s="112" t="s">
        <v>84</v>
      </c>
      <c r="L22" s="112" t="s">
        <v>85</v>
      </c>
      <c r="M22" s="113"/>
    </row>
    <row r="23" spans="1:15" s="109" customFormat="1" ht="10.5" x14ac:dyDescent="0.25">
      <c r="A23" s="227" t="s">
        <v>88</v>
      </c>
      <c r="B23" s="228"/>
      <c r="C23" s="229" t="s">
        <v>89</v>
      </c>
      <c r="D23" s="230"/>
      <c r="E23" s="230"/>
      <c r="F23" s="230"/>
      <c r="G23" s="231"/>
      <c r="H23" s="111" t="s">
        <v>81</v>
      </c>
      <c r="I23" s="112" t="s">
        <v>84</v>
      </c>
      <c r="J23" s="112" t="s">
        <v>85</v>
      </c>
      <c r="K23" s="112" t="s">
        <v>84</v>
      </c>
      <c r="L23" s="112" t="s">
        <v>85</v>
      </c>
      <c r="M23" s="113"/>
    </row>
    <row r="24" spans="1:15" s="109" customFormat="1" ht="10.5" x14ac:dyDescent="0.25">
      <c r="A24" s="227" t="s">
        <v>90</v>
      </c>
      <c r="B24" s="228"/>
      <c r="C24" s="229" t="s">
        <v>91</v>
      </c>
      <c r="D24" s="230"/>
      <c r="E24" s="230"/>
      <c r="F24" s="230"/>
      <c r="G24" s="231"/>
      <c r="H24" s="111" t="s">
        <v>81</v>
      </c>
      <c r="I24" s="112" t="s">
        <v>84</v>
      </c>
      <c r="J24" s="112" t="s">
        <v>85</v>
      </c>
      <c r="K24" s="112" t="s">
        <v>84</v>
      </c>
      <c r="L24" s="112" t="s">
        <v>85</v>
      </c>
      <c r="M24" s="113"/>
    </row>
    <row r="25" spans="1:15" s="109" customFormat="1" ht="10.5" x14ac:dyDescent="0.25">
      <c r="A25" s="227" t="s">
        <v>92</v>
      </c>
      <c r="B25" s="228"/>
      <c r="C25" s="229" t="s">
        <v>93</v>
      </c>
      <c r="D25" s="230"/>
      <c r="E25" s="230"/>
      <c r="F25" s="230"/>
      <c r="G25" s="231"/>
      <c r="H25" s="111" t="s">
        <v>81</v>
      </c>
      <c r="I25" s="112" t="s">
        <v>84</v>
      </c>
      <c r="J25" s="112" t="s">
        <v>85</v>
      </c>
      <c r="K25" s="112" t="s">
        <v>84</v>
      </c>
      <c r="L25" s="112" t="s">
        <v>85</v>
      </c>
      <c r="M25" s="114"/>
    </row>
    <row r="26" spans="1:15" s="109" customFormat="1" ht="10.5" x14ac:dyDescent="0.25">
      <c r="A26" s="227" t="s">
        <v>94</v>
      </c>
      <c r="B26" s="228"/>
      <c r="C26" s="229" t="s">
        <v>95</v>
      </c>
      <c r="D26" s="230"/>
      <c r="E26" s="230"/>
      <c r="F26" s="230"/>
      <c r="G26" s="231"/>
      <c r="H26" s="111" t="s">
        <v>81</v>
      </c>
      <c r="I26" s="112">
        <v>13554.338157</v>
      </c>
      <c r="J26" s="112">
        <v>13727.433846399999</v>
      </c>
      <c r="K26" s="130">
        <v>173.09568939999917</v>
      </c>
      <c r="L26" s="161">
        <v>1.2770501030373487</v>
      </c>
      <c r="M26" s="115"/>
    </row>
    <row r="27" spans="1:15" s="109" customFormat="1" ht="10.5" x14ac:dyDescent="0.25">
      <c r="A27" s="227" t="s">
        <v>96</v>
      </c>
      <c r="B27" s="228"/>
      <c r="C27" s="229" t="s">
        <v>97</v>
      </c>
      <c r="D27" s="230"/>
      <c r="E27" s="230"/>
      <c r="F27" s="230"/>
      <c r="G27" s="231"/>
      <c r="H27" s="111" t="s">
        <v>81</v>
      </c>
      <c r="I27" s="112" t="s">
        <v>85</v>
      </c>
      <c r="J27" s="112" t="s">
        <v>85</v>
      </c>
      <c r="K27" s="112" t="s">
        <v>85</v>
      </c>
      <c r="L27" s="112" t="s">
        <v>85</v>
      </c>
      <c r="M27" s="116"/>
    </row>
    <row r="28" spans="1:15" s="109" customFormat="1" ht="10.5" x14ac:dyDescent="0.25">
      <c r="A28" s="227" t="s">
        <v>98</v>
      </c>
      <c r="B28" s="228"/>
      <c r="C28" s="229" t="s">
        <v>99</v>
      </c>
      <c r="D28" s="230"/>
      <c r="E28" s="230"/>
      <c r="F28" s="230"/>
      <c r="G28" s="231"/>
      <c r="H28" s="111" t="s">
        <v>81</v>
      </c>
      <c r="I28" s="112">
        <v>206.55851000000001</v>
      </c>
      <c r="J28" s="112">
        <v>406.94440103333335</v>
      </c>
      <c r="K28" s="130">
        <v>200.38589103333334</v>
      </c>
      <c r="L28" s="161">
        <v>97.011684986173336</v>
      </c>
      <c r="M28" s="115"/>
    </row>
    <row r="29" spans="1:15" s="109" customFormat="1" ht="10.5" x14ac:dyDescent="0.25">
      <c r="A29" s="227" t="s">
        <v>100</v>
      </c>
      <c r="B29" s="228"/>
      <c r="C29" s="229" t="s">
        <v>101</v>
      </c>
      <c r="D29" s="230"/>
      <c r="E29" s="230"/>
      <c r="F29" s="230"/>
      <c r="G29" s="231"/>
      <c r="H29" s="111" t="s">
        <v>81</v>
      </c>
      <c r="I29" s="112" t="s">
        <v>84</v>
      </c>
      <c r="J29" s="112" t="s">
        <v>85</v>
      </c>
      <c r="K29" s="112" t="s">
        <v>85</v>
      </c>
      <c r="L29" s="112" t="s">
        <v>85</v>
      </c>
      <c r="M29" s="114"/>
    </row>
    <row r="30" spans="1:15" s="109" customFormat="1" ht="10.5" x14ac:dyDescent="0.25">
      <c r="A30" s="227" t="s">
        <v>102</v>
      </c>
      <c r="B30" s="228"/>
      <c r="C30" s="229" t="s">
        <v>103</v>
      </c>
      <c r="D30" s="230"/>
      <c r="E30" s="230"/>
      <c r="F30" s="230"/>
      <c r="G30" s="231"/>
      <c r="H30" s="111" t="s">
        <v>81</v>
      </c>
      <c r="I30" s="112" t="s">
        <v>84</v>
      </c>
      <c r="J30" s="112" t="s">
        <v>85</v>
      </c>
      <c r="K30" s="112" t="s">
        <v>85</v>
      </c>
      <c r="L30" s="112" t="s">
        <v>85</v>
      </c>
      <c r="M30" s="118"/>
    </row>
    <row r="31" spans="1:15" s="109" customFormat="1" ht="10.5" x14ac:dyDescent="0.25">
      <c r="A31" s="227" t="s">
        <v>104</v>
      </c>
      <c r="B31" s="228"/>
      <c r="C31" s="229" t="s">
        <v>105</v>
      </c>
      <c r="D31" s="230"/>
      <c r="E31" s="230"/>
      <c r="F31" s="230"/>
      <c r="G31" s="231"/>
      <c r="H31" s="111" t="s">
        <v>81</v>
      </c>
      <c r="I31" s="112" t="s">
        <v>84</v>
      </c>
      <c r="J31" s="112" t="s">
        <v>85</v>
      </c>
      <c r="K31" s="112" t="s">
        <v>85</v>
      </c>
      <c r="L31" s="112" t="s">
        <v>85</v>
      </c>
      <c r="M31" s="118"/>
    </row>
    <row r="32" spans="1:15" s="109" customFormat="1" ht="10.5" x14ac:dyDescent="0.25">
      <c r="A32" s="227" t="s">
        <v>106</v>
      </c>
      <c r="B32" s="228"/>
      <c r="C32" s="249" t="s">
        <v>107</v>
      </c>
      <c r="D32" s="250"/>
      <c r="E32" s="250"/>
      <c r="F32" s="250"/>
      <c r="G32" s="251"/>
      <c r="H32" s="111" t="s">
        <v>81</v>
      </c>
      <c r="I32" s="112" t="s">
        <v>84</v>
      </c>
      <c r="J32" s="112" t="s">
        <v>85</v>
      </c>
      <c r="K32" s="112" t="s">
        <v>85</v>
      </c>
      <c r="L32" s="112" t="s">
        <v>85</v>
      </c>
      <c r="M32" s="119"/>
    </row>
    <row r="33" spans="1:13" s="109" customFormat="1" ht="10.5" x14ac:dyDescent="0.25">
      <c r="A33" s="227" t="s">
        <v>108</v>
      </c>
      <c r="B33" s="228"/>
      <c r="C33" s="249" t="s">
        <v>109</v>
      </c>
      <c r="D33" s="250"/>
      <c r="E33" s="250"/>
      <c r="F33" s="250"/>
      <c r="G33" s="251"/>
      <c r="H33" s="111" t="s">
        <v>81</v>
      </c>
      <c r="I33" s="112" t="s">
        <v>84</v>
      </c>
      <c r="J33" s="112" t="s">
        <v>85</v>
      </c>
      <c r="K33" s="112" t="s">
        <v>85</v>
      </c>
      <c r="L33" s="112" t="s">
        <v>85</v>
      </c>
      <c r="M33" s="119"/>
    </row>
    <row r="34" spans="1:13" s="109" customFormat="1" ht="10.5" x14ac:dyDescent="0.25">
      <c r="A34" s="227" t="s">
        <v>110</v>
      </c>
      <c r="B34" s="228"/>
      <c r="C34" s="229" t="s">
        <v>111</v>
      </c>
      <c r="D34" s="230"/>
      <c r="E34" s="230"/>
      <c r="F34" s="230"/>
      <c r="G34" s="231"/>
      <c r="H34" s="111" t="s">
        <v>81</v>
      </c>
      <c r="I34" s="112">
        <v>330.95218305239962</v>
      </c>
      <c r="J34" s="112">
        <v>327.27957169999928</v>
      </c>
      <c r="K34" s="130">
        <v>-3.6726113524003381</v>
      </c>
      <c r="L34" s="161">
        <v>-1.1097105686167521</v>
      </c>
      <c r="M34" s="120"/>
    </row>
    <row r="35" spans="1:13" s="109" customFormat="1" ht="10.5" x14ac:dyDescent="0.25">
      <c r="A35" s="244" t="s">
        <v>112</v>
      </c>
      <c r="B35" s="245"/>
      <c r="C35" s="246" t="s">
        <v>113</v>
      </c>
      <c r="D35" s="247"/>
      <c r="E35" s="247"/>
      <c r="F35" s="247"/>
      <c r="G35" s="248"/>
      <c r="H35" s="121" t="s">
        <v>81</v>
      </c>
      <c r="I35" s="122">
        <v>13588.839660470003</v>
      </c>
      <c r="J35" s="122">
        <v>13547.04123529</v>
      </c>
      <c r="K35" s="130">
        <v>-41.798425180002596</v>
      </c>
      <c r="L35" s="161">
        <v>-0.30759377713164432</v>
      </c>
      <c r="M35" s="118"/>
    </row>
    <row r="36" spans="1:13" s="109" customFormat="1" ht="10.5" x14ac:dyDescent="0.25">
      <c r="A36" s="227" t="s">
        <v>114</v>
      </c>
      <c r="B36" s="228"/>
      <c r="C36" s="229" t="s">
        <v>83</v>
      </c>
      <c r="D36" s="230"/>
      <c r="E36" s="230"/>
      <c r="F36" s="230"/>
      <c r="G36" s="231"/>
      <c r="H36" s="111" t="s">
        <v>81</v>
      </c>
      <c r="I36" s="112" t="s">
        <v>84</v>
      </c>
      <c r="J36" s="112" t="s">
        <v>85</v>
      </c>
      <c r="K36" s="112" t="s">
        <v>85</v>
      </c>
      <c r="L36" s="112" t="s">
        <v>85</v>
      </c>
      <c r="M36" s="119"/>
    </row>
    <row r="37" spans="1:13" s="109" customFormat="1" ht="10.5" x14ac:dyDescent="0.25">
      <c r="A37" s="227" t="s">
        <v>115</v>
      </c>
      <c r="B37" s="228"/>
      <c r="C37" s="249" t="s">
        <v>87</v>
      </c>
      <c r="D37" s="250"/>
      <c r="E37" s="250"/>
      <c r="F37" s="250"/>
      <c r="G37" s="251"/>
      <c r="H37" s="111" t="s">
        <v>81</v>
      </c>
      <c r="I37" s="112" t="s">
        <v>84</v>
      </c>
      <c r="J37" s="112" t="s">
        <v>85</v>
      </c>
      <c r="K37" s="112" t="s">
        <v>85</v>
      </c>
      <c r="L37" s="112" t="s">
        <v>85</v>
      </c>
      <c r="M37" s="119"/>
    </row>
    <row r="38" spans="1:13" s="109" customFormat="1" ht="10.5" x14ac:dyDescent="0.25">
      <c r="A38" s="227" t="s">
        <v>116</v>
      </c>
      <c r="B38" s="228"/>
      <c r="C38" s="249" t="s">
        <v>89</v>
      </c>
      <c r="D38" s="250"/>
      <c r="E38" s="250"/>
      <c r="F38" s="250"/>
      <c r="G38" s="251"/>
      <c r="H38" s="111" t="s">
        <v>81</v>
      </c>
      <c r="I38" s="112" t="s">
        <v>84</v>
      </c>
      <c r="J38" s="112" t="s">
        <v>85</v>
      </c>
      <c r="K38" s="112" t="s">
        <v>85</v>
      </c>
      <c r="L38" s="112" t="s">
        <v>85</v>
      </c>
      <c r="M38" s="119"/>
    </row>
    <row r="39" spans="1:13" s="109" customFormat="1" ht="10.5" x14ac:dyDescent="0.25">
      <c r="A39" s="227" t="s">
        <v>117</v>
      </c>
      <c r="B39" s="228"/>
      <c r="C39" s="249" t="s">
        <v>91</v>
      </c>
      <c r="D39" s="250"/>
      <c r="E39" s="250"/>
      <c r="F39" s="250"/>
      <c r="G39" s="251"/>
      <c r="H39" s="111" t="s">
        <v>81</v>
      </c>
      <c r="I39" s="112" t="s">
        <v>84</v>
      </c>
      <c r="J39" s="112" t="s">
        <v>85</v>
      </c>
      <c r="K39" s="112" t="s">
        <v>85</v>
      </c>
      <c r="L39" s="112" t="s">
        <v>85</v>
      </c>
      <c r="M39" s="119"/>
    </row>
    <row r="40" spans="1:13" s="109" customFormat="1" ht="10.5" x14ac:dyDescent="0.25">
      <c r="A40" s="227" t="s">
        <v>118</v>
      </c>
      <c r="B40" s="228"/>
      <c r="C40" s="229" t="s">
        <v>93</v>
      </c>
      <c r="D40" s="230"/>
      <c r="E40" s="230"/>
      <c r="F40" s="230"/>
      <c r="G40" s="231"/>
      <c r="H40" s="111" t="s">
        <v>81</v>
      </c>
      <c r="I40" s="112" t="s">
        <v>84</v>
      </c>
      <c r="J40" s="112" t="s">
        <v>85</v>
      </c>
      <c r="K40" s="112" t="s">
        <v>85</v>
      </c>
      <c r="L40" s="112" t="s">
        <v>85</v>
      </c>
      <c r="M40" s="119"/>
    </row>
    <row r="41" spans="1:13" s="109" customFormat="1" ht="10.5" x14ac:dyDescent="0.25">
      <c r="A41" s="227" t="s">
        <v>119</v>
      </c>
      <c r="B41" s="228"/>
      <c r="C41" s="229" t="s">
        <v>95</v>
      </c>
      <c r="D41" s="230"/>
      <c r="E41" s="230"/>
      <c r="F41" s="230"/>
      <c r="G41" s="231"/>
      <c r="H41" s="111" t="s">
        <v>81</v>
      </c>
      <c r="I41" s="112">
        <v>13361.796776470002</v>
      </c>
      <c r="J41" s="112">
        <v>13302.99042788</v>
      </c>
      <c r="K41" s="130">
        <v>-58.806348590002017</v>
      </c>
      <c r="L41" s="161">
        <v>-0.44010809005536922</v>
      </c>
      <c r="M41" s="119"/>
    </row>
    <row r="42" spans="1:13" s="109" customFormat="1" ht="10.5" x14ac:dyDescent="0.25">
      <c r="A42" s="227" t="s">
        <v>120</v>
      </c>
      <c r="B42" s="228"/>
      <c r="C42" s="229" t="s">
        <v>97</v>
      </c>
      <c r="D42" s="230"/>
      <c r="E42" s="230"/>
      <c r="F42" s="230"/>
      <c r="G42" s="231"/>
      <c r="H42" s="111" t="s">
        <v>81</v>
      </c>
      <c r="I42" s="112" t="s">
        <v>84</v>
      </c>
      <c r="J42" s="112" t="s">
        <v>85</v>
      </c>
      <c r="K42" s="112" t="s">
        <v>85</v>
      </c>
      <c r="L42" s="112" t="s">
        <v>85</v>
      </c>
      <c r="M42" s="119"/>
    </row>
    <row r="43" spans="1:13" s="109" customFormat="1" ht="10.5" x14ac:dyDescent="0.25">
      <c r="A43" s="227" t="s">
        <v>121</v>
      </c>
      <c r="B43" s="228"/>
      <c r="C43" s="229" t="s">
        <v>99</v>
      </c>
      <c r="D43" s="230"/>
      <c r="E43" s="230"/>
      <c r="F43" s="230"/>
      <c r="G43" s="231"/>
      <c r="H43" s="111" t="s">
        <v>81</v>
      </c>
      <c r="I43" s="112">
        <v>97.042884000000001</v>
      </c>
      <c r="J43" s="112">
        <v>100.68413876000001</v>
      </c>
      <c r="K43" s="130">
        <v>3.6412547600000096</v>
      </c>
      <c r="L43" s="161">
        <v>3.7522120220582162</v>
      </c>
      <c r="M43" s="120"/>
    </row>
    <row r="44" spans="1:13" s="109" customFormat="1" ht="10.5" x14ac:dyDescent="0.25">
      <c r="A44" s="227" t="s">
        <v>122</v>
      </c>
      <c r="B44" s="228"/>
      <c r="C44" s="229" t="s">
        <v>101</v>
      </c>
      <c r="D44" s="230"/>
      <c r="E44" s="230"/>
      <c r="F44" s="230"/>
      <c r="G44" s="231"/>
      <c r="H44" s="111" t="s">
        <v>81</v>
      </c>
      <c r="I44" s="112" t="s">
        <v>84</v>
      </c>
      <c r="J44" s="112" t="s">
        <v>85</v>
      </c>
      <c r="K44" s="112" t="s">
        <v>85</v>
      </c>
      <c r="L44" s="112" t="s">
        <v>85</v>
      </c>
      <c r="M44" s="119"/>
    </row>
    <row r="45" spans="1:13" s="109" customFormat="1" ht="10.5" x14ac:dyDescent="0.25">
      <c r="A45" s="227" t="s">
        <v>123</v>
      </c>
      <c r="B45" s="228"/>
      <c r="C45" s="229" t="s">
        <v>103</v>
      </c>
      <c r="D45" s="230"/>
      <c r="E45" s="230"/>
      <c r="F45" s="230"/>
      <c r="G45" s="231"/>
      <c r="H45" s="111" t="s">
        <v>81</v>
      </c>
      <c r="I45" s="112" t="s">
        <v>84</v>
      </c>
      <c r="J45" s="112" t="s">
        <v>85</v>
      </c>
      <c r="K45" s="112" t="s">
        <v>85</v>
      </c>
      <c r="L45" s="112" t="s">
        <v>85</v>
      </c>
      <c r="M45" s="119"/>
    </row>
    <row r="46" spans="1:13" s="109" customFormat="1" ht="10.5" x14ac:dyDescent="0.25">
      <c r="A46" s="227" t="s">
        <v>124</v>
      </c>
      <c r="B46" s="228"/>
      <c r="C46" s="229" t="s">
        <v>105</v>
      </c>
      <c r="D46" s="230"/>
      <c r="E46" s="230"/>
      <c r="F46" s="230"/>
      <c r="G46" s="231"/>
      <c r="H46" s="111" t="s">
        <v>81</v>
      </c>
      <c r="I46" s="112" t="s">
        <v>84</v>
      </c>
      <c r="J46" s="112" t="s">
        <v>85</v>
      </c>
      <c r="K46" s="112" t="s">
        <v>85</v>
      </c>
      <c r="L46" s="112" t="s">
        <v>85</v>
      </c>
      <c r="M46" s="119"/>
    </row>
    <row r="47" spans="1:13" s="109" customFormat="1" ht="10.5" x14ac:dyDescent="0.25">
      <c r="A47" s="227" t="s">
        <v>125</v>
      </c>
      <c r="B47" s="228"/>
      <c r="C47" s="249" t="s">
        <v>107</v>
      </c>
      <c r="D47" s="250"/>
      <c r="E47" s="250"/>
      <c r="F47" s="250"/>
      <c r="G47" s="251"/>
      <c r="H47" s="111" t="s">
        <v>81</v>
      </c>
      <c r="I47" s="112" t="s">
        <v>84</v>
      </c>
      <c r="J47" s="112" t="s">
        <v>85</v>
      </c>
      <c r="K47" s="112" t="s">
        <v>85</v>
      </c>
      <c r="L47" s="112" t="s">
        <v>85</v>
      </c>
      <c r="M47" s="119"/>
    </row>
    <row r="48" spans="1:13" s="109" customFormat="1" ht="10.5" x14ac:dyDescent="0.25">
      <c r="A48" s="227" t="s">
        <v>126</v>
      </c>
      <c r="B48" s="228"/>
      <c r="C48" s="249" t="s">
        <v>109</v>
      </c>
      <c r="D48" s="250"/>
      <c r="E48" s="250"/>
      <c r="F48" s="250"/>
      <c r="G48" s="251"/>
      <c r="H48" s="111" t="s">
        <v>81</v>
      </c>
      <c r="I48" s="112" t="s">
        <v>84</v>
      </c>
      <c r="J48" s="112" t="s">
        <v>85</v>
      </c>
      <c r="K48" s="112" t="s">
        <v>85</v>
      </c>
      <c r="L48" s="112" t="s">
        <v>85</v>
      </c>
      <c r="M48" s="119"/>
    </row>
    <row r="49" spans="1:13" s="109" customFormat="1" ht="10.5" x14ac:dyDescent="0.25">
      <c r="A49" s="227" t="s">
        <v>127</v>
      </c>
      <c r="B49" s="228"/>
      <c r="C49" s="229" t="s">
        <v>111</v>
      </c>
      <c r="D49" s="230"/>
      <c r="E49" s="230"/>
      <c r="F49" s="230"/>
      <c r="G49" s="231"/>
      <c r="H49" s="111" t="s">
        <v>81</v>
      </c>
      <c r="I49" s="112">
        <v>130</v>
      </c>
      <c r="J49" s="112">
        <v>143.36666864999984</v>
      </c>
      <c r="K49" s="130">
        <v>13.366668649999838</v>
      </c>
      <c r="L49" s="161">
        <v>10.282052807692182</v>
      </c>
      <c r="M49" s="123"/>
    </row>
    <row r="50" spans="1:13" s="109" customFormat="1" ht="10.5" x14ac:dyDescent="0.25">
      <c r="A50" s="227" t="s">
        <v>128</v>
      </c>
      <c r="B50" s="228"/>
      <c r="C50" s="229" t="s">
        <v>129</v>
      </c>
      <c r="D50" s="230"/>
      <c r="E50" s="230"/>
      <c r="F50" s="230"/>
      <c r="G50" s="231"/>
      <c r="H50" s="111" t="s">
        <v>81</v>
      </c>
      <c r="I50" s="112">
        <v>4704.2580353655994</v>
      </c>
      <c r="J50" s="112">
        <v>4962.9501634899998</v>
      </c>
      <c r="K50" s="130">
        <v>258.69212812440037</v>
      </c>
      <c r="L50" s="161">
        <v>5.4991058351733395</v>
      </c>
      <c r="M50" s="119"/>
    </row>
    <row r="51" spans="1:13" s="109" customFormat="1" ht="10.5" x14ac:dyDescent="0.25">
      <c r="A51" s="227" t="s">
        <v>115</v>
      </c>
      <c r="B51" s="228"/>
      <c r="C51" s="249" t="s">
        <v>130</v>
      </c>
      <c r="D51" s="250"/>
      <c r="E51" s="250"/>
      <c r="F51" s="250"/>
      <c r="G51" s="251"/>
      <c r="H51" s="111" t="s">
        <v>81</v>
      </c>
      <c r="I51" s="112" t="s">
        <v>84</v>
      </c>
      <c r="J51" s="112" t="s">
        <v>85</v>
      </c>
      <c r="K51" s="112" t="s">
        <v>85</v>
      </c>
      <c r="L51" s="112" t="s">
        <v>85</v>
      </c>
      <c r="M51" s="119"/>
    </row>
    <row r="52" spans="1:13" s="109" customFormat="1" ht="10.5" x14ac:dyDescent="0.25">
      <c r="A52" s="227" t="s">
        <v>116</v>
      </c>
      <c r="B52" s="228"/>
      <c r="C52" s="249" t="s">
        <v>131</v>
      </c>
      <c r="D52" s="250"/>
      <c r="E52" s="250"/>
      <c r="F52" s="250"/>
      <c r="G52" s="251"/>
      <c r="H52" s="111" t="s">
        <v>81</v>
      </c>
      <c r="I52" s="112">
        <v>4138.6267609999995</v>
      </c>
      <c r="J52" s="112">
        <v>4424.4963836799998</v>
      </c>
      <c r="K52" s="130">
        <v>285.86962268000025</v>
      </c>
      <c r="L52" s="161">
        <v>6.9073545209214942</v>
      </c>
      <c r="M52" s="119"/>
    </row>
    <row r="53" spans="1:13" s="109" customFormat="1" ht="10.5" x14ac:dyDescent="0.25">
      <c r="A53" s="227" t="s">
        <v>132</v>
      </c>
      <c r="B53" s="228"/>
      <c r="C53" s="252" t="s">
        <v>133</v>
      </c>
      <c r="D53" s="253"/>
      <c r="E53" s="253"/>
      <c r="F53" s="253"/>
      <c r="G53" s="254"/>
      <c r="H53" s="111" t="s">
        <v>81</v>
      </c>
      <c r="I53" s="112" t="s">
        <v>84</v>
      </c>
      <c r="J53" s="112" t="s">
        <v>84</v>
      </c>
      <c r="K53" s="112" t="s">
        <v>84</v>
      </c>
      <c r="L53" s="112" t="s">
        <v>84</v>
      </c>
      <c r="M53" s="119"/>
    </row>
    <row r="54" spans="1:13" s="109" customFormat="1" ht="10.5" x14ac:dyDescent="0.25">
      <c r="A54" s="227" t="s">
        <v>134</v>
      </c>
      <c r="B54" s="228"/>
      <c r="C54" s="255" t="s">
        <v>135</v>
      </c>
      <c r="D54" s="256"/>
      <c r="E54" s="256"/>
      <c r="F54" s="256"/>
      <c r="G54" s="257"/>
      <c r="H54" s="111" t="s">
        <v>81</v>
      </c>
      <c r="I54" s="112">
        <v>4138.6267609999995</v>
      </c>
      <c r="J54" s="112">
        <v>4381.0190212399993</v>
      </c>
      <c r="K54" s="130">
        <v>242.39226023999981</v>
      </c>
      <c r="L54" s="161">
        <v>5.8568282243801946</v>
      </c>
      <c r="M54" s="119"/>
    </row>
    <row r="55" spans="1:13" s="109" customFormat="1" ht="10.5" x14ac:dyDescent="0.25">
      <c r="A55" s="227" t="s">
        <v>136</v>
      </c>
      <c r="B55" s="228"/>
      <c r="C55" s="255" t="s">
        <v>137</v>
      </c>
      <c r="D55" s="256"/>
      <c r="E55" s="256"/>
      <c r="F55" s="256"/>
      <c r="G55" s="257"/>
      <c r="H55" s="111" t="s">
        <v>81</v>
      </c>
      <c r="I55" s="112" t="s">
        <v>84</v>
      </c>
      <c r="J55" s="112" t="s">
        <v>85</v>
      </c>
      <c r="K55" s="112" t="s">
        <v>85</v>
      </c>
      <c r="L55" s="112" t="s">
        <v>85</v>
      </c>
      <c r="M55" s="119"/>
    </row>
    <row r="56" spans="1:13" s="109" customFormat="1" ht="10.5" x14ac:dyDescent="0.25">
      <c r="A56" s="227" t="s">
        <v>138</v>
      </c>
      <c r="B56" s="228"/>
      <c r="C56" s="252" t="s">
        <v>139</v>
      </c>
      <c r="D56" s="253"/>
      <c r="E56" s="253"/>
      <c r="F56" s="253"/>
      <c r="G56" s="254"/>
      <c r="H56" s="111" t="s">
        <v>81</v>
      </c>
      <c r="I56" s="112" t="s">
        <v>84</v>
      </c>
      <c r="J56" s="112" t="s">
        <v>85</v>
      </c>
      <c r="K56" s="112" t="s">
        <v>85</v>
      </c>
      <c r="L56" s="112" t="s">
        <v>85</v>
      </c>
      <c r="M56" s="119"/>
    </row>
    <row r="57" spans="1:13" s="109" customFormat="1" ht="10.5" x14ac:dyDescent="0.25">
      <c r="A57" s="227" t="s">
        <v>117</v>
      </c>
      <c r="B57" s="228"/>
      <c r="C57" s="249" t="s">
        <v>140</v>
      </c>
      <c r="D57" s="250"/>
      <c r="E57" s="250"/>
      <c r="F57" s="250"/>
      <c r="G57" s="251"/>
      <c r="H57" s="111" t="s">
        <v>81</v>
      </c>
      <c r="I57" s="112">
        <v>502.8336743655999</v>
      </c>
      <c r="J57" s="112">
        <v>474.75672366999999</v>
      </c>
      <c r="K57" s="130">
        <v>-28.076950695599919</v>
      </c>
      <c r="L57" s="161">
        <v>-5.5837451083647496</v>
      </c>
      <c r="M57" s="119"/>
    </row>
    <row r="58" spans="1:13" s="109" customFormat="1" ht="10.5" x14ac:dyDescent="0.25">
      <c r="A58" s="227" t="s">
        <v>141</v>
      </c>
      <c r="B58" s="228"/>
      <c r="C58" s="249" t="s">
        <v>142</v>
      </c>
      <c r="D58" s="250"/>
      <c r="E58" s="250"/>
      <c r="F58" s="250"/>
      <c r="G58" s="251"/>
      <c r="H58" s="111" t="s">
        <v>81</v>
      </c>
      <c r="I58" s="112">
        <v>62.797600000000003</v>
      </c>
      <c r="J58" s="112">
        <v>63.697056140000001</v>
      </c>
      <c r="K58" s="130">
        <v>0.89945613999999807</v>
      </c>
      <c r="L58" s="161">
        <v>1.4323097379517657</v>
      </c>
      <c r="M58" s="119"/>
    </row>
    <row r="59" spans="1:13" s="109" customFormat="1" ht="10.5" x14ac:dyDescent="0.25">
      <c r="A59" s="227" t="s">
        <v>143</v>
      </c>
      <c r="B59" s="228"/>
      <c r="C59" s="229" t="s">
        <v>144</v>
      </c>
      <c r="D59" s="230"/>
      <c r="E59" s="230"/>
      <c r="F59" s="230"/>
      <c r="G59" s="231"/>
      <c r="H59" s="111" t="s">
        <v>81</v>
      </c>
      <c r="I59" s="112">
        <v>2297.2181423128</v>
      </c>
      <c r="J59" s="112">
        <v>1814.6933812599998</v>
      </c>
      <c r="K59" s="130">
        <v>-482.52476105280016</v>
      </c>
      <c r="L59" s="161">
        <v>-21.004742743630018</v>
      </c>
      <c r="M59" s="119"/>
    </row>
    <row r="60" spans="1:13" s="109" customFormat="1" ht="16.5" customHeight="1" x14ac:dyDescent="0.25">
      <c r="A60" s="227" t="s">
        <v>145</v>
      </c>
      <c r="B60" s="228"/>
      <c r="C60" s="249" t="s">
        <v>146</v>
      </c>
      <c r="D60" s="250"/>
      <c r="E60" s="250"/>
      <c r="F60" s="250"/>
      <c r="G60" s="251"/>
      <c r="H60" s="111" t="s">
        <v>81</v>
      </c>
      <c r="I60" s="112">
        <v>18.571955129999999</v>
      </c>
      <c r="J60" s="112">
        <v>18.573275129999999</v>
      </c>
      <c r="K60" s="130">
        <v>1.3199999999997658E-3</v>
      </c>
      <c r="L60" s="161">
        <v>7.1074907879112763E-3</v>
      </c>
      <c r="M60" s="119"/>
    </row>
    <row r="61" spans="1:13" s="109" customFormat="1" ht="16.5" customHeight="1" x14ac:dyDescent="0.25">
      <c r="A61" s="227" t="s">
        <v>147</v>
      </c>
      <c r="B61" s="228"/>
      <c r="C61" s="249" t="s">
        <v>148</v>
      </c>
      <c r="D61" s="250"/>
      <c r="E61" s="250"/>
      <c r="F61" s="250"/>
      <c r="G61" s="251"/>
      <c r="H61" s="111" t="s">
        <v>81</v>
      </c>
      <c r="I61" s="112">
        <v>1.2584900000038033E-3</v>
      </c>
      <c r="J61" s="112" t="s">
        <v>85</v>
      </c>
      <c r="K61" s="112" t="s">
        <v>85</v>
      </c>
      <c r="L61" s="112" t="s">
        <v>85</v>
      </c>
      <c r="M61" s="119"/>
    </row>
    <row r="62" spans="1:13" s="109" customFormat="1" ht="10.5" x14ac:dyDescent="0.25">
      <c r="A62" s="227" t="s">
        <v>149</v>
      </c>
      <c r="B62" s="228"/>
      <c r="C62" s="249" t="s">
        <v>150</v>
      </c>
      <c r="D62" s="250"/>
      <c r="E62" s="250"/>
      <c r="F62" s="250"/>
      <c r="G62" s="251"/>
      <c r="H62" s="111" t="s">
        <v>81</v>
      </c>
      <c r="I62" s="112" t="s">
        <v>84</v>
      </c>
      <c r="J62" s="112" t="s">
        <v>85</v>
      </c>
      <c r="K62" s="112" t="s">
        <v>85</v>
      </c>
      <c r="L62" s="112" t="s">
        <v>85</v>
      </c>
      <c r="M62" s="119"/>
    </row>
    <row r="63" spans="1:13" s="109" customFormat="1" ht="10.5" x14ac:dyDescent="0.25">
      <c r="A63" s="227" t="s">
        <v>151</v>
      </c>
      <c r="B63" s="228"/>
      <c r="C63" s="249" t="s">
        <v>152</v>
      </c>
      <c r="D63" s="250"/>
      <c r="E63" s="250"/>
      <c r="F63" s="250"/>
      <c r="G63" s="251"/>
      <c r="H63" s="111" t="s">
        <v>81</v>
      </c>
      <c r="I63" s="112" t="s">
        <v>84</v>
      </c>
      <c r="J63" s="112" t="s">
        <v>85</v>
      </c>
      <c r="K63" s="112" t="s">
        <v>85</v>
      </c>
      <c r="L63" s="112" t="s">
        <v>85</v>
      </c>
      <c r="M63" s="119"/>
    </row>
    <row r="64" spans="1:13" s="109" customFormat="1" ht="10.5" x14ac:dyDescent="0.25">
      <c r="A64" s="227" t="s">
        <v>153</v>
      </c>
      <c r="B64" s="228"/>
      <c r="C64" s="249" t="s">
        <v>154</v>
      </c>
      <c r="D64" s="250"/>
      <c r="E64" s="250"/>
      <c r="F64" s="250"/>
      <c r="G64" s="251"/>
      <c r="H64" s="111" t="s">
        <v>81</v>
      </c>
      <c r="I64" s="112">
        <v>2278.6449286928</v>
      </c>
      <c r="J64" s="112">
        <v>1796.1201061299998</v>
      </c>
      <c r="K64" s="130">
        <v>-482.52482256280018</v>
      </c>
      <c r="L64" s="161">
        <v>-21.175954905778685</v>
      </c>
      <c r="M64" s="119"/>
    </row>
    <row r="65" spans="1:13" s="109" customFormat="1" ht="10.5" x14ac:dyDescent="0.25">
      <c r="A65" s="227" t="s">
        <v>155</v>
      </c>
      <c r="B65" s="228"/>
      <c r="C65" s="229" t="s">
        <v>156</v>
      </c>
      <c r="D65" s="230"/>
      <c r="E65" s="230"/>
      <c r="F65" s="230"/>
      <c r="G65" s="231"/>
      <c r="H65" s="111" t="s">
        <v>81</v>
      </c>
      <c r="I65" s="112">
        <v>2317.4356400000001</v>
      </c>
      <c r="J65" s="112">
        <v>2512.8963686900001</v>
      </c>
      <c r="K65" s="130">
        <v>195.46072869</v>
      </c>
      <c r="L65" s="161">
        <v>8.434354133347151</v>
      </c>
      <c r="M65" s="119"/>
    </row>
    <row r="66" spans="1:13" s="109" customFormat="1" ht="10.5" x14ac:dyDescent="0.25">
      <c r="A66" s="227" t="s">
        <v>157</v>
      </c>
      <c r="B66" s="228"/>
      <c r="C66" s="229" t="s">
        <v>158</v>
      </c>
      <c r="D66" s="230"/>
      <c r="E66" s="230"/>
      <c r="F66" s="230"/>
      <c r="G66" s="231"/>
      <c r="H66" s="111" t="s">
        <v>81</v>
      </c>
      <c r="I66" s="112">
        <v>3919.3512111600003</v>
      </c>
      <c r="J66" s="112">
        <v>3916.2713252100002</v>
      </c>
      <c r="K66" s="130">
        <v>-3.0798859500000617</v>
      </c>
      <c r="L66" s="161">
        <v>-7.858152495316989E-2</v>
      </c>
      <c r="M66" s="119"/>
    </row>
    <row r="67" spans="1:13" s="109" customFormat="1" ht="10.5" x14ac:dyDescent="0.25">
      <c r="A67" s="227" t="s">
        <v>159</v>
      </c>
      <c r="B67" s="228"/>
      <c r="C67" s="229" t="s">
        <v>160</v>
      </c>
      <c r="D67" s="230"/>
      <c r="E67" s="230"/>
      <c r="F67" s="230"/>
      <c r="G67" s="231"/>
      <c r="H67" s="111" t="s">
        <v>81</v>
      </c>
      <c r="I67" s="112">
        <v>83.342311269999996</v>
      </c>
      <c r="J67" s="112">
        <v>56.774558479999996</v>
      </c>
      <c r="K67" s="130">
        <v>-26.56775279</v>
      </c>
      <c r="L67" s="161">
        <v>-31.877868978134956</v>
      </c>
      <c r="M67" s="123"/>
    </row>
    <row r="68" spans="1:13" s="109" customFormat="1" ht="10.5" x14ac:dyDescent="0.25">
      <c r="A68" s="227" t="s">
        <v>161</v>
      </c>
      <c r="B68" s="228"/>
      <c r="C68" s="249" t="s">
        <v>162</v>
      </c>
      <c r="D68" s="250"/>
      <c r="E68" s="250"/>
      <c r="F68" s="250"/>
      <c r="G68" s="251"/>
      <c r="H68" s="111" t="s">
        <v>81</v>
      </c>
      <c r="I68" s="112">
        <v>76.578028779999997</v>
      </c>
      <c r="J68" s="112">
        <v>49.895663999999996</v>
      </c>
      <c r="K68" s="130">
        <v>-26.68236478</v>
      </c>
      <c r="L68" s="161">
        <v>-34.843368528922845</v>
      </c>
      <c r="M68" s="120"/>
    </row>
    <row r="69" spans="1:13" s="109" customFormat="1" ht="11.25" customHeight="1" x14ac:dyDescent="0.25">
      <c r="A69" s="227" t="s">
        <v>163</v>
      </c>
      <c r="B69" s="228"/>
      <c r="C69" s="249" t="s">
        <v>164</v>
      </c>
      <c r="D69" s="250"/>
      <c r="E69" s="250"/>
      <c r="F69" s="250"/>
      <c r="G69" s="251"/>
      <c r="H69" s="111" t="s">
        <v>81</v>
      </c>
      <c r="I69" s="112">
        <v>6.7642824899999994</v>
      </c>
      <c r="J69" s="112">
        <v>6.8788944799999996</v>
      </c>
      <c r="K69" s="130">
        <v>0.11461199000000022</v>
      </c>
      <c r="L69" s="161">
        <v>1.6943702479817666</v>
      </c>
      <c r="M69" s="120"/>
    </row>
    <row r="70" spans="1:13" s="109" customFormat="1" ht="10.5" x14ac:dyDescent="0.25">
      <c r="A70" s="227" t="s">
        <v>165</v>
      </c>
      <c r="B70" s="228"/>
      <c r="C70" s="229" t="s">
        <v>166</v>
      </c>
      <c r="D70" s="230"/>
      <c r="E70" s="230"/>
      <c r="F70" s="230"/>
      <c r="G70" s="231"/>
      <c r="H70" s="111" t="s">
        <v>81</v>
      </c>
      <c r="I70" s="112">
        <v>267.23432036160307</v>
      </c>
      <c r="J70" s="112">
        <v>283.45543816000054</v>
      </c>
      <c r="K70" s="130">
        <v>16.221117798397472</v>
      </c>
      <c r="L70" s="161">
        <v>6.0699979615074042</v>
      </c>
      <c r="M70" s="123"/>
    </row>
    <row r="71" spans="1:13" s="109" customFormat="1" ht="10.5" x14ac:dyDescent="0.25">
      <c r="A71" s="227" t="s">
        <v>167</v>
      </c>
      <c r="B71" s="228"/>
      <c r="C71" s="249" t="s">
        <v>168</v>
      </c>
      <c r="D71" s="250"/>
      <c r="E71" s="250"/>
      <c r="F71" s="250"/>
      <c r="G71" s="251"/>
      <c r="H71" s="111" t="s">
        <v>81</v>
      </c>
      <c r="I71" s="112">
        <v>211.06330106012638</v>
      </c>
      <c r="J71" s="112">
        <v>266.13779753000051</v>
      </c>
      <c r="K71" s="130">
        <v>55.074496469874134</v>
      </c>
      <c r="L71" s="161">
        <v>26.093828814979474</v>
      </c>
      <c r="M71" s="120"/>
    </row>
    <row r="72" spans="1:13" s="109" customFormat="1" ht="10.5" x14ac:dyDescent="0.25">
      <c r="A72" s="227" t="s">
        <v>169</v>
      </c>
      <c r="B72" s="228"/>
      <c r="C72" s="249" t="s">
        <v>170</v>
      </c>
      <c r="D72" s="250"/>
      <c r="E72" s="250"/>
      <c r="F72" s="250"/>
      <c r="G72" s="251"/>
      <c r="H72" s="111" t="s">
        <v>81</v>
      </c>
      <c r="I72" s="112">
        <v>16.97</v>
      </c>
      <c r="J72" s="112">
        <v>17.31764063</v>
      </c>
      <c r="K72" s="130">
        <v>0.34764063000000078</v>
      </c>
      <c r="L72" s="161">
        <v>2.0485599882145009</v>
      </c>
      <c r="M72" s="120"/>
    </row>
    <row r="73" spans="1:13" s="109" customFormat="1" ht="12" customHeight="1" thickBot="1" x14ac:dyDescent="0.3">
      <c r="A73" s="263" t="s">
        <v>171</v>
      </c>
      <c r="B73" s="264"/>
      <c r="C73" s="265" t="s">
        <v>172</v>
      </c>
      <c r="D73" s="266"/>
      <c r="E73" s="266"/>
      <c r="F73" s="266"/>
      <c r="G73" s="267"/>
      <c r="H73" s="124" t="s">
        <v>81</v>
      </c>
      <c r="I73" s="125">
        <v>39.201019301476691</v>
      </c>
      <c r="J73" s="126" t="s">
        <v>85</v>
      </c>
      <c r="K73" s="126"/>
      <c r="L73" s="126"/>
      <c r="M73" s="120"/>
    </row>
    <row r="74" spans="1:13" s="109" customFormat="1" ht="10.5" x14ac:dyDescent="0.25">
      <c r="A74" s="268" t="s">
        <v>173</v>
      </c>
      <c r="B74" s="269"/>
      <c r="C74" s="270" t="s">
        <v>174</v>
      </c>
      <c r="D74" s="271"/>
      <c r="E74" s="271"/>
      <c r="F74" s="271"/>
      <c r="G74" s="272"/>
      <c r="H74" s="128" t="s">
        <v>81</v>
      </c>
      <c r="I74" s="129" t="s">
        <v>175</v>
      </c>
      <c r="J74" s="130" t="s">
        <v>85</v>
      </c>
      <c r="K74" s="130" t="s">
        <v>85</v>
      </c>
      <c r="L74" s="130" t="s">
        <v>85</v>
      </c>
      <c r="M74" s="132"/>
    </row>
    <row r="75" spans="1:13" s="109" customFormat="1" ht="10.5" x14ac:dyDescent="0.25">
      <c r="A75" s="227" t="s">
        <v>176</v>
      </c>
      <c r="B75" s="228"/>
      <c r="C75" s="249" t="s">
        <v>177</v>
      </c>
      <c r="D75" s="250"/>
      <c r="E75" s="250"/>
      <c r="F75" s="250"/>
      <c r="G75" s="251"/>
      <c r="H75" s="111" t="s">
        <v>81</v>
      </c>
      <c r="I75" s="112">
        <v>1448.133</v>
      </c>
      <c r="J75" s="112">
        <v>1211.2054686700001</v>
      </c>
      <c r="K75" s="112">
        <v>-236.92753132999997</v>
      </c>
      <c r="L75" s="117">
        <v>-16.360895810674844</v>
      </c>
      <c r="M75" s="119"/>
    </row>
    <row r="76" spans="1:13" s="109" customFormat="1" ht="10.5" x14ac:dyDescent="0.25">
      <c r="A76" s="227" t="s">
        <v>178</v>
      </c>
      <c r="B76" s="228"/>
      <c r="C76" s="249" t="s">
        <v>179</v>
      </c>
      <c r="D76" s="250"/>
      <c r="E76" s="250"/>
      <c r="F76" s="250"/>
      <c r="G76" s="251"/>
      <c r="H76" s="111" t="s">
        <v>81</v>
      </c>
      <c r="I76" s="112" t="s">
        <v>84</v>
      </c>
      <c r="J76" s="112" t="s">
        <v>85</v>
      </c>
      <c r="K76" s="112" t="s">
        <v>85</v>
      </c>
      <c r="L76" s="112" t="s">
        <v>85</v>
      </c>
      <c r="M76" s="119"/>
    </row>
    <row r="77" spans="1:13" s="109" customFormat="1" ht="11.25" thickBot="1" x14ac:dyDescent="0.3">
      <c r="A77" s="258" t="s">
        <v>180</v>
      </c>
      <c r="B77" s="259"/>
      <c r="C77" s="260" t="s">
        <v>181</v>
      </c>
      <c r="D77" s="261"/>
      <c r="E77" s="261"/>
      <c r="F77" s="261"/>
      <c r="G77" s="262"/>
      <c r="H77" s="133" t="s">
        <v>81</v>
      </c>
      <c r="I77" s="126">
        <v>1595.8606</v>
      </c>
      <c r="J77" s="126">
        <v>1940.4640746899997</v>
      </c>
      <c r="K77" s="126">
        <v>344.60347468999976</v>
      </c>
      <c r="L77" s="134">
        <v>21.593582465160164</v>
      </c>
      <c r="M77" s="135"/>
    </row>
    <row r="78" spans="1:13" s="109" customFormat="1" ht="10.5" x14ac:dyDescent="0.25">
      <c r="A78" s="239" t="s">
        <v>182</v>
      </c>
      <c r="B78" s="240"/>
      <c r="C78" s="241" t="s">
        <v>183</v>
      </c>
      <c r="D78" s="242"/>
      <c r="E78" s="242"/>
      <c r="F78" s="242"/>
      <c r="G78" s="243"/>
      <c r="H78" s="105" t="s">
        <v>81</v>
      </c>
      <c r="I78" s="106">
        <v>503.00918958239708</v>
      </c>
      <c r="J78" s="106">
        <v>914.61658384333168</v>
      </c>
      <c r="K78" s="106">
        <v>411.6073942609346</v>
      </c>
      <c r="L78" s="107">
        <v>81.829000898105846</v>
      </c>
      <c r="M78" s="136"/>
    </row>
    <row r="79" spans="1:13" s="109" customFormat="1" ht="10.5" x14ac:dyDescent="0.25">
      <c r="A79" s="227" t="s">
        <v>184</v>
      </c>
      <c r="B79" s="228"/>
      <c r="C79" s="229" t="s">
        <v>83</v>
      </c>
      <c r="D79" s="230"/>
      <c r="E79" s="230"/>
      <c r="F79" s="230"/>
      <c r="G79" s="231"/>
      <c r="H79" s="111" t="s">
        <v>81</v>
      </c>
      <c r="I79" s="112" t="s">
        <v>85</v>
      </c>
      <c r="J79" s="112" t="s">
        <v>85</v>
      </c>
      <c r="K79" s="112"/>
      <c r="L79" s="117"/>
      <c r="M79" s="119"/>
    </row>
    <row r="80" spans="1:13" s="109" customFormat="1" ht="10.5" x14ac:dyDescent="0.25">
      <c r="A80" s="227" t="s">
        <v>185</v>
      </c>
      <c r="B80" s="228"/>
      <c r="C80" s="249" t="s">
        <v>87</v>
      </c>
      <c r="D80" s="250"/>
      <c r="E80" s="250"/>
      <c r="F80" s="250"/>
      <c r="G80" s="251"/>
      <c r="H80" s="111" t="s">
        <v>81</v>
      </c>
      <c r="I80" s="112" t="s">
        <v>85</v>
      </c>
      <c r="J80" s="112" t="s">
        <v>85</v>
      </c>
      <c r="K80" s="112"/>
      <c r="L80" s="117"/>
      <c r="M80" s="119"/>
    </row>
    <row r="81" spans="1:13" s="109" customFormat="1" ht="10.5" x14ac:dyDescent="0.25">
      <c r="A81" s="227" t="s">
        <v>186</v>
      </c>
      <c r="B81" s="228"/>
      <c r="C81" s="249" t="s">
        <v>89</v>
      </c>
      <c r="D81" s="250"/>
      <c r="E81" s="250"/>
      <c r="F81" s="250"/>
      <c r="G81" s="251"/>
      <c r="H81" s="111" t="s">
        <v>81</v>
      </c>
      <c r="I81" s="112" t="s">
        <v>85</v>
      </c>
      <c r="J81" s="112" t="s">
        <v>85</v>
      </c>
      <c r="K81" s="112"/>
      <c r="L81" s="117"/>
      <c r="M81" s="119"/>
    </row>
    <row r="82" spans="1:13" s="109" customFormat="1" ht="10.5" x14ac:dyDescent="0.25">
      <c r="A82" s="227" t="s">
        <v>187</v>
      </c>
      <c r="B82" s="228"/>
      <c r="C82" s="249" t="s">
        <v>91</v>
      </c>
      <c r="D82" s="250"/>
      <c r="E82" s="250"/>
      <c r="F82" s="250"/>
      <c r="G82" s="251"/>
      <c r="H82" s="111" t="s">
        <v>81</v>
      </c>
      <c r="I82" s="112" t="s">
        <v>85</v>
      </c>
      <c r="J82" s="112" t="s">
        <v>85</v>
      </c>
      <c r="K82" s="112"/>
      <c r="L82" s="117"/>
      <c r="M82" s="119"/>
    </row>
    <row r="83" spans="1:13" s="109" customFormat="1" ht="10.5" x14ac:dyDescent="0.25">
      <c r="A83" s="227" t="s">
        <v>188</v>
      </c>
      <c r="B83" s="228"/>
      <c r="C83" s="229" t="s">
        <v>93</v>
      </c>
      <c r="D83" s="230"/>
      <c r="E83" s="230"/>
      <c r="F83" s="230"/>
      <c r="G83" s="231"/>
      <c r="H83" s="111" t="s">
        <v>81</v>
      </c>
      <c r="I83" s="112" t="s">
        <v>85</v>
      </c>
      <c r="J83" s="112" t="s">
        <v>85</v>
      </c>
      <c r="K83" s="112"/>
      <c r="L83" s="117"/>
      <c r="M83" s="119"/>
    </row>
    <row r="84" spans="1:13" s="109" customFormat="1" ht="10.5" x14ac:dyDescent="0.25">
      <c r="A84" s="227" t="s">
        <v>189</v>
      </c>
      <c r="B84" s="228"/>
      <c r="C84" s="229" t="s">
        <v>95</v>
      </c>
      <c r="D84" s="230"/>
      <c r="E84" s="230"/>
      <c r="F84" s="230"/>
      <c r="G84" s="231"/>
      <c r="H84" s="111" t="s">
        <v>81</v>
      </c>
      <c r="I84" s="112">
        <v>192.5413805299977</v>
      </c>
      <c r="J84" s="112">
        <v>424.44341851999889</v>
      </c>
      <c r="K84" s="112">
        <v>231.90203799000119</v>
      </c>
      <c r="L84" s="117">
        <v>120.44270034402874</v>
      </c>
      <c r="M84" s="119"/>
    </row>
    <row r="85" spans="1:13" s="109" customFormat="1" ht="10.5" x14ac:dyDescent="0.25">
      <c r="A85" s="227" t="s">
        <v>190</v>
      </c>
      <c r="B85" s="228"/>
      <c r="C85" s="229" t="s">
        <v>97</v>
      </c>
      <c r="D85" s="230"/>
      <c r="E85" s="230"/>
      <c r="F85" s="230"/>
      <c r="G85" s="231"/>
      <c r="H85" s="111" t="s">
        <v>81</v>
      </c>
      <c r="I85" s="112" t="s">
        <v>84</v>
      </c>
      <c r="J85" s="112" t="s">
        <v>85</v>
      </c>
      <c r="K85" s="112" t="s">
        <v>85</v>
      </c>
      <c r="L85" s="112" t="s">
        <v>85</v>
      </c>
      <c r="M85" s="119"/>
    </row>
    <row r="86" spans="1:13" s="109" customFormat="1" ht="10.5" x14ac:dyDescent="0.25">
      <c r="A86" s="227" t="s">
        <v>191</v>
      </c>
      <c r="B86" s="228"/>
      <c r="C86" s="229" t="s">
        <v>99</v>
      </c>
      <c r="D86" s="230"/>
      <c r="E86" s="230"/>
      <c r="F86" s="230"/>
      <c r="G86" s="231"/>
      <c r="H86" s="111" t="s">
        <v>81</v>
      </c>
      <c r="I86" s="112">
        <v>109.51562600000001</v>
      </c>
      <c r="J86" s="112">
        <v>306.26026227333335</v>
      </c>
      <c r="K86" s="112">
        <v>196.74463627333336</v>
      </c>
      <c r="L86" s="117">
        <v>179.64983031127753</v>
      </c>
      <c r="M86" s="120"/>
    </row>
    <row r="87" spans="1:13" s="109" customFormat="1" ht="10.5" x14ac:dyDescent="0.25">
      <c r="A87" s="227" t="s">
        <v>192</v>
      </c>
      <c r="B87" s="228"/>
      <c r="C87" s="229" t="s">
        <v>101</v>
      </c>
      <c r="D87" s="230"/>
      <c r="E87" s="230"/>
      <c r="F87" s="230"/>
      <c r="G87" s="231"/>
      <c r="H87" s="111" t="s">
        <v>81</v>
      </c>
      <c r="I87" s="112" t="s">
        <v>84</v>
      </c>
      <c r="J87" s="112" t="s">
        <v>85</v>
      </c>
      <c r="K87" s="112" t="s">
        <v>85</v>
      </c>
      <c r="L87" s="112" t="s">
        <v>85</v>
      </c>
      <c r="M87" s="119"/>
    </row>
    <row r="88" spans="1:13" s="109" customFormat="1" ht="10.5" x14ac:dyDescent="0.25">
      <c r="A88" s="227" t="s">
        <v>193</v>
      </c>
      <c r="B88" s="228"/>
      <c r="C88" s="229" t="s">
        <v>103</v>
      </c>
      <c r="D88" s="230"/>
      <c r="E88" s="230"/>
      <c r="F88" s="230"/>
      <c r="G88" s="231"/>
      <c r="H88" s="111" t="s">
        <v>81</v>
      </c>
      <c r="I88" s="112" t="s">
        <v>84</v>
      </c>
      <c r="J88" s="112" t="s">
        <v>85</v>
      </c>
      <c r="K88" s="112" t="s">
        <v>85</v>
      </c>
      <c r="L88" s="112" t="s">
        <v>85</v>
      </c>
      <c r="M88" s="119"/>
    </row>
    <row r="89" spans="1:13" s="109" customFormat="1" ht="17.25" customHeight="1" x14ac:dyDescent="0.25">
      <c r="A89" s="227" t="s">
        <v>194</v>
      </c>
      <c r="B89" s="228"/>
      <c r="C89" s="229" t="s">
        <v>105</v>
      </c>
      <c r="D89" s="230"/>
      <c r="E89" s="230"/>
      <c r="F89" s="230"/>
      <c r="G89" s="231"/>
      <c r="H89" s="111" t="s">
        <v>81</v>
      </c>
      <c r="I89" s="112" t="s">
        <v>84</v>
      </c>
      <c r="J89" s="112" t="s">
        <v>85</v>
      </c>
      <c r="K89" s="112" t="s">
        <v>85</v>
      </c>
      <c r="L89" s="112" t="s">
        <v>85</v>
      </c>
      <c r="M89" s="119"/>
    </row>
    <row r="90" spans="1:13" s="109" customFormat="1" ht="10.5" x14ac:dyDescent="0.25">
      <c r="A90" s="227" t="s">
        <v>195</v>
      </c>
      <c r="B90" s="228"/>
      <c r="C90" s="249" t="s">
        <v>107</v>
      </c>
      <c r="D90" s="250"/>
      <c r="E90" s="250"/>
      <c r="F90" s="250"/>
      <c r="G90" s="251"/>
      <c r="H90" s="111" t="s">
        <v>81</v>
      </c>
      <c r="I90" s="112" t="s">
        <v>84</v>
      </c>
      <c r="J90" s="112" t="s">
        <v>85</v>
      </c>
      <c r="K90" s="112" t="s">
        <v>85</v>
      </c>
      <c r="L90" s="112" t="s">
        <v>85</v>
      </c>
      <c r="M90" s="119"/>
    </row>
    <row r="91" spans="1:13" s="109" customFormat="1" ht="10.5" x14ac:dyDescent="0.25">
      <c r="A91" s="227" t="s">
        <v>196</v>
      </c>
      <c r="B91" s="228"/>
      <c r="C91" s="249" t="s">
        <v>109</v>
      </c>
      <c r="D91" s="250"/>
      <c r="E91" s="250"/>
      <c r="F91" s="250"/>
      <c r="G91" s="251"/>
      <c r="H91" s="111" t="s">
        <v>81</v>
      </c>
      <c r="I91" s="112" t="s">
        <v>84</v>
      </c>
      <c r="J91" s="112" t="s">
        <v>85</v>
      </c>
      <c r="K91" s="112" t="s">
        <v>85</v>
      </c>
      <c r="L91" s="112" t="s">
        <v>85</v>
      </c>
      <c r="M91" s="119"/>
    </row>
    <row r="92" spans="1:13" s="109" customFormat="1" ht="10.5" x14ac:dyDescent="0.25">
      <c r="A92" s="227" t="s">
        <v>197</v>
      </c>
      <c r="B92" s="228"/>
      <c r="C92" s="229" t="s">
        <v>111</v>
      </c>
      <c r="D92" s="230"/>
      <c r="E92" s="230"/>
      <c r="F92" s="230"/>
      <c r="G92" s="231"/>
      <c r="H92" s="111" t="s">
        <v>81</v>
      </c>
      <c r="I92" s="112">
        <v>200.95218305239962</v>
      </c>
      <c r="J92" s="112">
        <v>183.91290304999944</v>
      </c>
      <c r="K92" s="112">
        <v>-17.039280002400176</v>
      </c>
      <c r="L92" s="117">
        <v>-8.4792709109097206</v>
      </c>
      <c r="M92" s="120"/>
    </row>
    <row r="93" spans="1:13" s="109" customFormat="1" ht="10.5" x14ac:dyDescent="0.25">
      <c r="A93" s="244" t="s">
        <v>198</v>
      </c>
      <c r="B93" s="245"/>
      <c r="C93" s="246" t="s">
        <v>199</v>
      </c>
      <c r="D93" s="247"/>
      <c r="E93" s="247"/>
      <c r="F93" s="247"/>
      <c r="G93" s="248"/>
      <c r="H93" s="121" t="s">
        <v>81</v>
      </c>
      <c r="I93" s="122">
        <v>-1.8299999999999841</v>
      </c>
      <c r="J93" s="122">
        <v>343.35507062999994</v>
      </c>
      <c r="K93" s="112">
        <v>345.18507062999993</v>
      </c>
      <c r="L93" s="117">
        <v>-18862.572165573933</v>
      </c>
      <c r="M93" s="123"/>
    </row>
    <row r="94" spans="1:13" s="109" customFormat="1" ht="10.5" x14ac:dyDescent="0.25">
      <c r="A94" s="227" t="s">
        <v>200</v>
      </c>
      <c r="B94" s="228"/>
      <c r="C94" s="229" t="s">
        <v>201</v>
      </c>
      <c r="D94" s="230"/>
      <c r="E94" s="230"/>
      <c r="F94" s="230"/>
      <c r="G94" s="231"/>
      <c r="H94" s="111" t="s">
        <v>81</v>
      </c>
      <c r="I94" s="112">
        <v>168.36</v>
      </c>
      <c r="J94" s="112">
        <v>712.02986929999997</v>
      </c>
      <c r="K94" s="112">
        <v>543.66986929999996</v>
      </c>
      <c r="L94" s="117">
        <v>322.9210437752435</v>
      </c>
      <c r="M94" s="120"/>
    </row>
    <row r="95" spans="1:13" s="109" customFormat="1" ht="10.5" x14ac:dyDescent="0.25">
      <c r="A95" s="227" t="s">
        <v>202</v>
      </c>
      <c r="B95" s="228"/>
      <c r="C95" s="249" t="s">
        <v>203</v>
      </c>
      <c r="D95" s="250"/>
      <c r="E95" s="250"/>
      <c r="F95" s="250"/>
      <c r="G95" s="251"/>
      <c r="H95" s="111" t="s">
        <v>81</v>
      </c>
      <c r="I95" s="112" t="s">
        <v>84</v>
      </c>
      <c r="J95" s="112" t="s">
        <v>85</v>
      </c>
      <c r="K95" s="112" t="s">
        <v>85</v>
      </c>
      <c r="L95" s="112" t="s">
        <v>85</v>
      </c>
      <c r="M95" s="123"/>
    </row>
    <row r="96" spans="1:13" s="109" customFormat="1" ht="10.5" x14ac:dyDescent="0.25">
      <c r="A96" s="227" t="s">
        <v>204</v>
      </c>
      <c r="B96" s="228"/>
      <c r="C96" s="249" t="s">
        <v>205</v>
      </c>
      <c r="D96" s="250"/>
      <c r="E96" s="250"/>
      <c r="F96" s="250"/>
      <c r="G96" s="251"/>
      <c r="H96" s="111" t="s">
        <v>81</v>
      </c>
      <c r="I96" s="112" t="s">
        <v>84</v>
      </c>
      <c r="J96" s="112" t="s">
        <v>85</v>
      </c>
      <c r="K96" s="112" t="s">
        <v>85</v>
      </c>
      <c r="L96" s="112" t="s">
        <v>85</v>
      </c>
      <c r="M96" s="119"/>
    </row>
    <row r="97" spans="1:13" s="109" customFormat="1" ht="10.5" x14ac:dyDescent="0.25">
      <c r="A97" s="227" t="s">
        <v>206</v>
      </c>
      <c r="B97" s="228"/>
      <c r="C97" s="249" t="s">
        <v>207</v>
      </c>
      <c r="D97" s="250"/>
      <c r="E97" s="250"/>
      <c r="F97" s="250"/>
      <c r="G97" s="251"/>
      <c r="H97" s="111" t="s">
        <v>81</v>
      </c>
      <c r="I97" s="112" t="s">
        <v>84</v>
      </c>
      <c r="J97" s="112" t="s">
        <v>85</v>
      </c>
      <c r="K97" s="112" t="s">
        <v>85</v>
      </c>
      <c r="L97" s="112" t="s">
        <v>85</v>
      </c>
      <c r="M97" s="120"/>
    </row>
    <row r="98" spans="1:13" s="109" customFormat="1" ht="10.5" x14ac:dyDescent="0.25">
      <c r="A98" s="227" t="s">
        <v>208</v>
      </c>
      <c r="B98" s="228"/>
      <c r="C98" s="252" t="s">
        <v>209</v>
      </c>
      <c r="D98" s="253"/>
      <c r="E98" s="253"/>
      <c r="F98" s="253"/>
      <c r="G98" s="254"/>
      <c r="H98" s="111" t="s">
        <v>81</v>
      </c>
      <c r="I98" s="112" t="s">
        <v>84</v>
      </c>
      <c r="J98" s="112" t="s">
        <v>85</v>
      </c>
      <c r="K98" s="112" t="s">
        <v>85</v>
      </c>
      <c r="L98" s="112" t="s">
        <v>85</v>
      </c>
      <c r="M98" s="120"/>
    </row>
    <row r="99" spans="1:13" s="109" customFormat="1" ht="10.5" x14ac:dyDescent="0.25">
      <c r="A99" s="227" t="s">
        <v>210</v>
      </c>
      <c r="B99" s="228"/>
      <c r="C99" s="249" t="s">
        <v>211</v>
      </c>
      <c r="D99" s="250"/>
      <c r="E99" s="250"/>
      <c r="F99" s="250"/>
      <c r="G99" s="251"/>
      <c r="H99" s="111" t="s">
        <v>81</v>
      </c>
      <c r="I99" s="112">
        <v>168.36</v>
      </c>
      <c r="J99" s="112">
        <v>712.02986929999997</v>
      </c>
      <c r="K99" s="112">
        <v>543.66986929999996</v>
      </c>
      <c r="L99" s="117">
        <v>322.9210437752435</v>
      </c>
      <c r="M99" s="120"/>
    </row>
    <row r="100" spans="1:13" s="109" customFormat="1" ht="10.5" x14ac:dyDescent="0.25">
      <c r="A100" s="227" t="s">
        <v>212</v>
      </c>
      <c r="B100" s="228"/>
      <c r="C100" s="229" t="s">
        <v>166</v>
      </c>
      <c r="D100" s="230"/>
      <c r="E100" s="230"/>
      <c r="F100" s="230"/>
      <c r="G100" s="231"/>
      <c r="H100" s="111" t="s">
        <v>81</v>
      </c>
      <c r="I100" s="112">
        <v>170.19</v>
      </c>
      <c r="J100" s="112">
        <v>368.67479867000003</v>
      </c>
      <c r="K100" s="112">
        <v>198.48479867000003</v>
      </c>
      <c r="L100" s="117">
        <v>116.6254178682649</v>
      </c>
      <c r="M100" s="119"/>
    </row>
    <row r="101" spans="1:13" s="109" customFormat="1" ht="10.5" x14ac:dyDescent="0.25">
      <c r="A101" s="227" t="s">
        <v>213</v>
      </c>
      <c r="B101" s="228"/>
      <c r="C101" s="249" t="s">
        <v>214</v>
      </c>
      <c r="D101" s="250"/>
      <c r="E101" s="250"/>
      <c r="F101" s="250"/>
      <c r="G101" s="251"/>
      <c r="H101" s="111" t="s">
        <v>81</v>
      </c>
      <c r="I101" s="112" t="s">
        <v>84</v>
      </c>
      <c r="J101" s="112" t="s">
        <v>85</v>
      </c>
      <c r="K101" s="112" t="s">
        <v>85</v>
      </c>
      <c r="L101" s="112" t="s">
        <v>85</v>
      </c>
      <c r="M101" s="119"/>
    </row>
    <row r="102" spans="1:13" s="109" customFormat="1" ht="10.5" x14ac:dyDescent="0.25">
      <c r="A102" s="227" t="s">
        <v>215</v>
      </c>
      <c r="B102" s="228"/>
      <c r="C102" s="249" t="s">
        <v>216</v>
      </c>
      <c r="D102" s="250"/>
      <c r="E102" s="250"/>
      <c r="F102" s="250"/>
      <c r="G102" s="251"/>
      <c r="H102" s="111" t="s">
        <v>81</v>
      </c>
      <c r="I102" s="112">
        <v>6.4970880416000005</v>
      </c>
      <c r="J102" s="112">
        <v>79.503635179999989</v>
      </c>
      <c r="K102" s="112">
        <v>73.006547138399995</v>
      </c>
      <c r="L102" s="117">
        <v>1123.6810502020087</v>
      </c>
      <c r="M102" s="120"/>
    </row>
    <row r="103" spans="1:13" s="109" customFormat="1" ht="10.5" x14ac:dyDescent="0.25">
      <c r="A103" s="227" t="s">
        <v>217</v>
      </c>
      <c r="B103" s="228"/>
      <c r="C103" s="249" t="s">
        <v>218</v>
      </c>
      <c r="D103" s="250"/>
      <c r="E103" s="250"/>
      <c r="F103" s="250"/>
      <c r="G103" s="251"/>
      <c r="H103" s="111" t="s">
        <v>81</v>
      </c>
      <c r="I103" s="112" t="s">
        <v>84</v>
      </c>
      <c r="J103" s="112" t="s">
        <v>85</v>
      </c>
      <c r="K103" s="112" t="s">
        <v>85</v>
      </c>
      <c r="L103" s="112" t="s">
        <v>85</v>
      </c>
      <c r="M103" s="119"/>
    </row>
    <row r="104" spans="1:13" s="109" customFormat="1" ht="10.5" x14ac:dyDescent="0.25">
      <c r="A104" s="227" t="s">
        <v>219</v>
      </c>
      <c r="B104" s="228"/>
      <c r="C104" s="252" t="s">
        <v>209</v>
      </c>
      <c r="D104" s="253"/>
      <c r="E104" s="253"/>
      <c r="F104" s="253"/>
      <c r="G104" s="254"/>
      <c r="H104" s="111" t="s">
        <v>81</v>
      </c>
      <c r="I104" s="112">
        <v>6.4970880416000005</v>
      </c>
      <c r="J104" s="112" t="s">
        <v>85</v>
      </c>
      <c r="K104" s="112" t="s">
        <v>85</v>
      </c>
      <c r="L104" s="112" t="s">
        <v>85</v>
      </c>
      <c r="M104" s="119"/>
    </row>
    <row r="105" spans="1:13" s="109" customFormat="1" ht="10.5" x14ac:dyDescent="0.25">
      <c r="A105" s="227" t="s">
        <v>220</v>
      </c>
      <c r="B105" s="228"/>
      <c r="C105" s="249" t="s">
        <v>221</v>
      </c>
      <c r="D105" s="250"/>
      <c r="E105" s="250"/>
      <c r="F105" s="250"/>
      <c r="G105" s="251"/>
      <c r="H105" s="111" t="s">
        <v>81</v>
      </c>
      <c r="I105" s="112">
        <v>163.6929119584</v>
      </c>
      <c r="J105" s="112" t="s">
        <v>85</v>
      </c>
      <c r="K105" s="112" t="s">
        <v>85</v>
      </c>
      <c r="L105" s="112" t="s">
        <v>85</v>
      </c>
      <c r="M105" s="120"/>
    </row>
    <row r="106" spans="1:13" s="109" customFormat="1" ht="10.5" x14ac:dyDescent="0.25">
      <c r="A106" s="244" t="s">
        <v>222</v>
      </c>
      <c r="B106" s="245"/>
      <c r="C106" s="246" t="s">
        <v>223</v>
      </c>
      <c r="D106" s="247"/>
      <c r="E106" s="247"/>
      <c r="F106" s="247"/>
      <c r="G106" s="248"/>
      <c r="H106" s="121" t="s">
        <v>81</v>
      </c>
      <c r="I106" s="122">
        <v>501.1791895823971</v>
      </c>
      <c r="J106" s="122">
        <v>1257.9716544733317</v>
      </c>
      <c r="K106" s="112">
        <v>756.79246489093453</v>
      </c>
      <c r="L106" s="117">
        <v>151.00237212992121</v>
      </c>
      <c r="M106" s="118"/>
    </row>
    <row r="107" spans="1:13" s="109" customFormat="1" ht="10.5" x14ac:dyDescent="0.25">
      <c r="A107" s="227" t="s">
        <v>224</v>
      </c>
      <c r="B107" s="228"/>
      <c r="C107" s="229" t="s">
        <v>225</v>
      </c>
      <c r="D107" s="230"/>
      <c r="E107" s="230"/>
      <c r="F107" s="230"/>
      <c r="G107" s="231"/>
      <c r="H107" s="111" t="s">
        <v>81</v>
      </c>
      <c r="I107" s="112" t="s">
        <v>84</v>
      </c>
      <c r="J107" s="112" t="s">
        <v>85</v>
      </c>
      <c r="K107" s="112" t="s">
        <v>85</v>
      </c>
      <c r="L107" s="112" t="s">
        <v>85</v>
      </c>
      <c r="M107" s="119"/>
    </row>
    <row r="108" spans="1:13" s="109" customFormat="1" ht="10.5" x14ac:dyDescent="0.25">
      <c r="A108" s="227" t="s">
        <v>226</v>
      </c>
      <c r="B108" s="228"/>
      <c r="C108" s="249" t="s">
        <v>87</v>
      </c>
      <c r="D108" s="250"/>
      <c r="E108" s="250"/>
      <c r="F108" s="250"/>
      <c r="G108" s="251"/>
      <c r="H108" s="111" t="s">
        <v>81</v>
      </c>
      <c r="I108" s="112" t="s">
        <v>84</v>
      </c>
      <c r="J108" s="112" t="s">
        <v>85</v>
      </c>
      <c r="K108" s="112" t="s">
        <v>85</v>
      </c>
      <c r="L108" s="112" t="s">
        <v>85</v>
      </c>
      <c r="M108" s="119"/>
    </row>
    <row r="109" spans="1:13" s="109" customFormat="1" ht="10.5" x14ac:dyDescent="0.25">
      <c r="A109" s="227" t="s">
        <v>227</v>
      </c>
      <c r="B109" s="228"/>
      <c r="C109" s="249" t="s">
        <v>89</v>
      </c>
      <c r="D109" s="250"/>
      <c r="E109" s="250"/>
      <c r="F109" s="250"/>
      <c r="G109" s="251"/>
      <c r="H109" s="111" t="s">
        <v>81</v>
      </c>
      <c r="I109" s="112" t="s">
        <v>84</v>
      </c>
      <c r="J109" s="112" t="s">
        <v>85</v>
      </c>
      <c r="K109" s="112" t="s">
        <v>85</v>
      </c>
      <c r="L109" s="112" t="s">
        <v>85</v>
      </c>
      <c r="M109" s="119"/>
    </row>
    <row r="110" spans="1:13" s="109" customFormat="1" ht="10.5" x14ac:dyDescent="0.25">
      <c r="A110" s="227" t="s">
        <v>228</v>
      </c>
      <c r="B110" s="228"/>
      <c r="C110" s="249" t="s">
        <v>91</v>
      </c>
      <c r="D110" s="250"/>
      <c r="E110" s="250"/>
      <c r="F110" s="250"/>
      <c r="G110" s="251"/>
      <c r="H110" s="111" t="s">
        <v>81</v>
      </c>
      <c r="I110" s="112" t="s">
        <v>84</v>
      </c>
      <c r="J110" s="112" t="s">
        <v>85</v>
      </c>
      <c r="K110" s="112" t="s">
        <v>85</v>
      </c>
      <c r="L110" s="112" t="s">
        <v>85</v>
      </c>
      <c r="M110" s="119"/>
    </row>
    <row r="111" spans="1:13" s="109" customFormat="1" ht="10.5" x14ac:dyDescent="0.25">
      <c r="A111" s="227" t="s">
        <v>229</v>
      </c>
      <c r="B111" s="228"/>
      <c r="C111" s="229" t="s">
        <v>93</v>
      </c>
      <c r="D111" s="230"/>
      <c r="E111" s="230"/>
      <c r="F111" s="230"/>
      <c r="G111" s="231"/>
      <c r="H111" s="111" t="s">
        <v>81</v>
      </c>
      <c r="I111" s="112" t="s">
        <v>84</v>
      </c>
      <c r="J111" s="112" t="s">
        <v>85</v>
      </c>
      <c r="K111" s="112" t="s">
        <v>85</v>
      </c>
      <c r="L111" s="112" t="s">
        <v>85</v>
      </c>
      <c r="M111" s="119"/>
    </row>
    <row r="112" spans="1:13" s="109" customFormat="1" ht="10.5" x14ac:dyDescent="0.25">
      <c r="A112" s="227" t="s">
        <v>230</v>
      </c>
      <c r="B112" s="228"/>
      <c r="C112" s="229" t="s">
        <v>95</v>
      </c>
      <c r="D112" s="230"/>
      <c r="E112" s="230"/>
      <c r="F112" s="230"/>
      <c r="G112" s="231"/>
      <c r="H112" s="111" t="s">
        <v>81</v>
      </c>
      <c r="I112" s="112">
        <v>192.5413805299977</v>
      </c>
      <c r="J112" s="112">
        <v>306.5823306699985</v>
      </c>
      <c r="K112" s="112">
        <v>114.0409501400008</v>
      </c>
      <c r="L112" s="117">
        <v>59.229319861573018</v>
      </c>
      <c r="M112" s="119"/>
    </row>
    <row r="113" spans="1:13" s="109" customFormat="1" ht="10.5" x14ac:dyDescent="0.25">
      <c r="A113" s="227" t="s">
        <v>231</v>
      </c>
      <c r="B113" s="228"/>
      <c r="C113" s="229" t="s">
        <v>97</v>
      </c>
      <c r="D113" s="230"/>
      <c r="E113" s="230"/>
      <c r="F113" s="230"/>
      <c r="G113" s="231"/>
      <c r="H113" s="111" t="s">
        <v>81</v>
      </c>
      <c r="I113" s="112" t="s">
        <v>84</v>
      </c>
      <c r="J113" s="112" t="s">
        <v>85</v>
      </c>
      <c r="K113" s="112" t="s">
        <v>85</v>
      </c>
      <c r="L113" s="112" t="s">
        <v>85</v>
      </c>
      <c r="M113" s="119"/>
    </row>
    <row r="114" spans="1:13" s="109" customFormat="1" ht="10.5" x14ac:dyDescent="0.25">
      <c r="A114" s="227" t="s">
        <v>232</v>
      </c>
      <c r="B114" s="228"/>
      <c r="C114" s="229" t="s">
        <v>99</v>
      </c>
      <c r="D114" s="230"/>
      <c r="E114" s="230"/>
      <c r="F114" s="230"/>
      <c r="G114" s="231"/>
      <c r="H114" s="111" t="s">
        <v>81</v>
      </c>
      <c r="I114" s="112">
        <v>109.51562600000001</v>
      </c>
      <c r="J114" s="112">
        <v>292.80713407333337</v>
      </c>
      <c r="K114" s="112">
        <v>183.29150807333338</v>
      </c>
      <c r="L114" s="117">
        <v>167.36562148065826</v>
      </c>
      <c r="M114" s="120"/>
    </row>
    <row r="115" spans="1:13" s="109" customFormat="1" ht="10.5" x14ac:dyDescent="0.25">
      <c r="A115" s="227" t="s">
        <v>233</v>
      </c>
      <c r="B115" s="228"/>
      <c r="C115" s="229" t="s">
        <v>101</v>
      </c>
      <c r="D115" s="230"/>
      <c r="E115" s="230"/>
      <c r="F115" s="230"/>
      <c r="G115" s="231"/>
      <c r="H115" s="111" t="s">
        <v>81</v>
      </c>
      <c r="I115" s="112" t="s">
        <v>84</v>
      </c>
      <c r="J115" s="112" t="s">
        <v>85</v>
      </c>
      <c r="K115" s="112" t="s">
        <v>85</v>
      </c>
      <c r="L115" s="112" t="s">
        <v>85</v>
      </c>
      <c r="M115" s="119"/>
    </row>
    <row r="116" spans="1:13" s="109" customFormat="1" ht="10.5" x14ac:dyDescent="0.25">
      <c r="A116" s="227" t="s">
        <v>234</v>
      </c>
      <c r="B116" s="228"/>
      <c r="C116" s="229" t="s">
        <v>103</v>
      </c>
      <c r="D116" s="230"/>
      <c r="E116" s="230"/>
      <c r="F116" s="230"/>
      <c r="G116" s="231"/>
      <c r="H116" s="111" t="s">
        <v>81</v>
      </c>
      <c r="I116" s="112" t="s">
        <v>84</v>
      </c>
      <c r="J116" s="112" t="s">
        <v>85</v>
      </c>
      <c r="K116" s="112" t="s">
        <v>85</v>
      </c>
      <c r="L116" s="112" t="s">
        <v>85</v>
      </c>
      <c r="M116" s="119"/>
    </row>
    <row r="117" spans="1:13" s="109" customFormat="1" ht="10.5" x14ac:dyDescent="0.25">
      <c r="A117" s="227" t="s">
        <v>235</v>
      </c>
      <c r="B117" s="228"/>
      <c r="C117" s="229" t="s">
        <v>105</v>
      </c>
      <c r="D117" s="230"/>
      <c r="E117" s="230"/>
      <c r="F117" s="230"/>
      <c r="G117" s="231"/>
      <c r="H117" s="111" t="s">
        <v>81</v>
      </c>
      <c r="I117" s="112" t="s">
        <v>84</v>
      </c>
      <c r="J117" s="112" t="s">
        <v>85</v>
      </c>
      <c r="K117" s="112" t="s">
        <v>85</v>
      </c>
      <c r="L117" s="112" t="s">
        <v>85</v>
      </c>
      <c r="M117" s="119"/>
    </row>
    <row r="118" spans="1:13" s="109" customFormat="1" ht="10.5" x14ac:dyDescent="0.25">
      <c r="A118" s="227" t="s">
        <v>236</v>
      </c>
      <c r="B118" s="228"/>
      <c r="C118" s="249" t="s">
        <v>107</v>
      </c>
      <c r="D118" s="250"/>
      <c r="E118" s="250"/>
      <c r="F118" s="250"/>
      <c r="G118" s="251"/>
      <c r="H118" s="111" t="s">
        <v>81</v>
      </c>
      <c r="I118" s="112" t="s">
        <v>84</v>
      </c>
      <c r="J118" s="112" t="s">
        <v>85</v>
      </c>
      <c r="K118" s="112" t="s">
        <v>85</v>
      </c>
      <c r="L118" s="112" t="s">
        <v>85</v>
      </c>
      <c r="M118" s="119"/>
    </row>
    <row r="119" spans="1:13" s="109" customFormat="1" ht="10.5" x14ac:dyDescent="0.25">
      <c r="A119" s="227" t="s">
        <v>237</v>
      </c>
      <c r="B119" s="228"/>
      <c r="C119" s="249" t="s">
        <v>109</v>
      </c>
      <c r="D119" s="250"/>
      <c r="E119" s="250"/>
      <c r="F119" s="250"/>
      <c r="G119" s="251"/>
      <c r="H119" s="111" t="s">
        <v>81</v>
      </c>
      <c r="I119" s="112" t="s">
        <v>84</v>
      </c>
      <c r="J119" s="112" t="s">
        <v>85</v>
      </c>
      <c r="K119" s="112" t="s">
        <v>85</v>
      </c>
      <c r="L119" s="112" t="s">
        <v>85</v>
      </c>
      <c r="M119" s="119"/>
    </row>
    <row r="120" spans="1:13" s="109" customFormat="1" ht="10.5" x14ac:dyDescent="0.25">
      <c r="A120" s="227" t="s">
        <v>238</v>
      </c>
      <c r="B120" s="228"/>
      <c r="C120" s="229" t="s">
        <v>111</v>
      </c>
      <c r="D120" s="230"/>
      <c r="E120" s="230"/>
      <c r="F120" s="230"/>
      <c r="G120" s="231"/>
      <c r="H120" s="111" t="s">
        <v>81</v>
      </c>
      <c r="I120" s="112">
        <v>199.12218305239941</v>
      </c>
      <c r="J120" s="112">
        <v>658.58218972999975</v>
      </c>
      <c r="K120" s="112">
        <v>459.46000667760035</v>
      </c>
      <c r="L120" s="117">
        <v>230.74275283366723</v>
      </c>
      <c r="M120" s="120"/>
    </row>
    <row r="121" spans="1:13" s="109" customFormat="1" ht="10.5" x14ac:dyDescent="0.25">
      <c r="A121" s="244" t="s">
        <v>239</v>
      </c>
      <c r="B121" s="245"/>
      <c r="C121" s="246" t="s">
        <v>240</v>
      </c>
      <c r="D121" s="247"/>
      <c r="E121" s="247"/>
      <c r="F121" s="247"/>
      <c r="G121" s="248"/>
      <c r="H121" s="121" t="s">
        <v>81</v>
      </c>
      <c r="I121" s="122">
        <v>266.41300000000001</v>
      </c>
      <c r="J121" s="122">
        <v>314.49291361833258</v>
      </c>
      <c r="K121" s="112">
        <v>48.079913618332569</v>
      </c>
      <c r="L121" s="117">
        <v>18.047134943990184</v>
      </c>
      <c r="M121" s="137"/>
    </row>
    <row r="122" spans="1:13" s="109" customFormat="1" ht="10.5" x14ac:dyDescent="0.25">
      <c r="A122" s="227" t="s">
        <v>241</v>
      </c>
      <c r="B122" s="228"/>
      <c r="C122" s="229" t="s">
        <v>83</v>
      </c>
      <c r="D122" s="230"/>
      <c r="E122" s="230"/>
      <c r="F122" s="230"/>
      <c r="G122" s="231"/>
      <c r="H122" s="111" t="s">
        <v>81</v>
      </c>
      <c r="I122" s="112" t="s">
        <v>84</v>
      </c>
      <c r="J122" s="112" t="s">
        <v>85</v>
      </c>
      <c r="K122" s="112" t="s">
        <v>85</v>
      </c>
      <c r="L122" s="112" t="s">
        <v>85</v>
      </c>
      <c r="M122" s="119"/>
    </row>
    <row r="123" spans="1:13" s="109" customFormat="1" ht="10.5" x14ac:dyDescent="0.25">
      <c r="A123" s="227" t="s">
        <v>242</v>
      </c>
      <c r="B123" s="228"/>
      <c r="C123" s="249" t="s">
        <v>87</v>
      </c>
      <c r="D123" s="250"/>
      <c r="E123" s="250"/>
      <c r="F123" s="250"/>
      <c r="G123" s="251"/>
      <c r="H123" s="111" t="s">
        <v>81</v>
      </c>
      <c r="I123" s="112" t="s">
        <v>84</v>
      </c>
      <c r="J123" s="112" t="s">
        <v>85</v>
      </c>
      <c r="K123" s="112" t="s">
        <v>85</v>
      </c>
      <c r="L123" s="112" t="s">
        <v>85</v>
      </c>
      <c r="M123" s="119"/>
    </row>
    <row r="124" spans="1:13" s="109" customFormat="1" ht="10.5" x14ac:dyDescent="0.25">
      <c r="A124" s="227" t="s">
        <v>243</v>
      </c>
      <c r="B124" s="228"/>
      <c r="C124" s="249" t="s">
        <v>89</v>
      </c>
      <c r="D124" s="250"/>
      <c r="E124" s="250"/>
      <c r="F124" s="250"/>
      <c r="G124" s="251"/>
      <c r="H124" s="111" t="s">
        <v>81</v>
      </c>
      <c r="I124" s="112" t="s">
        <v>84</v>
      </c>
      <c r="J124" s="112" t="s">
        <v>85</v>
      </c>
      <c r="K124" s="112" t="s">
        <v>85</v>
      </c>
      <c r="L124" s="112" t="s">
        <v>85</v>
      </c>
      <c r="M124" s="119"/>
    </row>
    <row r="125" spans="1:13" s="109" customFormat="1" ht="10.5" x14ac:dyDescent="0.25">
      <c r="A125" s="227" t="s">
        <v>244</v>
      </c>
      <c r="B125" s="228"/>
      <c r="C125" s="249" t="s">
        <v>91</v>
      </c>
      <c r="D125" s="250"/>
      <c r="E125" s="250"/>
      <c r="F125" s="250"/>
      <c r="G125" s="251"/>
      <c r="H125" s="111" t="s">
        <v>81</v>
      </c>
      <c r="I125" s="112" t="s">
        <v>84</v>
      </c>
      <c r="J125" s="112" t="s">
        <v>85</v>
      </c>
      <c r="K125" s="112" t="s">
        <v>85</v>
      </c>
      <c r="L125" s="112" t="s">
        <v>85</v>
      </c>
      <c r="M125" s="119"/>
    </row>
    <row r="126" spans="1:13" s="109" customFormat="1" ht="10.5" x14ac:dyDescent="0.25">
      <c r="A126" s="227" t="s">
        <v>245</v>
      </c>
      <c r="B126" s="228"/>
      <c r="C126" s="229" t="s">
        <v>246</v>
      </c>
      <c r="D126" s="230"/>
      <c r="E126" s="230"/>
      <c r="F126" s="230"/>
      <c r="G126" s="231"/>
      <c r="H126" s="111" t="s">
        <v>81</v>
      </c>
      <c r="I126" s="112" t="s">
        <v>84</v>
      </c>
      <c r="J126" s="112" t="s">
        <v>85</v>
      </c>
      <c r="K126" s="112" t="s">
        <v>85</v>
      </c>
      <c r="L126" s="112" t="s">
        <v>85</v>
      </c>
      <c r="M126" s="119"/>
    </row>
    <row r="127" spans="1:13" s="109" customFormat="1" ht="10.5" x14ac:dyDescent="0.25">
      <c r="A127" s="227" t="s">
        <v>247</v>
      </c>
      <c r="B127" s="228"/>
      <c r="C127" s="229" t="s">
        <v>248</v>
      </c>
      <c r="D127" s="230"/>
      <c r="E127" s="230"/>
      <c r="F127" s="230"/>
      <c r="G127" s="231"/>
      <c r="H127" s="111" t="s">
        <v>81</v>
      </c>
      <c r="I127" s="112">
        <v>189.25354773690015</v>
      </c>
      <c r="J127" s="112">
        <v>76.645582667499625</v>
      </c>
      <c r="K127" s="112">
        <v>-112.60796506940052</v>
      </c>
      <c r="L127" s="117">
        <v>-59.501111823778253</v>
      </c>
      <c r="M127" s="123"/>
    </row>
    <row r="128" spans="1:13" s="109" customFormat="1" ht="10.5" x14ac:dyDescent="0.25">
      <c r="A128" s="227" t="s">
        <v>249</v>
      </c>
      <c r="B128" s="228"/>
      <c r="C128" s="229" t="s">
        <v>250</v>
      </c>
      <c r="D128" s="230"/>
      <c r="E128" s="230"/>
      <c r="F128" s="230"/>
      <c r="G128" s="231"/>
      <c r="H128" s="111" t="s">
        <v>81</v>
      </c>
      <c r="I128" s="112" t="s">
        <v>84</v>
      </c>
      <c r="J128" s="112" t="s">
        <v>85</v>
      </c>
      <c r="K128" s="112" t="s">
        <v>85</v>
      </c>
      <c r="L128" s="112" t="s">
        <v>85</v>
      </c>
      <c r="M128" s="123"/>
    </row>
    <row r="129" spans="1:13" s="109" customFormat="1" ht="10.5" x14ac:dyDescent="0.25">
      <c r="A129" s="227" t="s">
        <v>251</v>
      </c>
      <c r="B129" s="228"/>
      <c r="C129" s="229" t="s">
        <v>252</v>
      </c>
      <c r="D129" s="230"/>
      <c r="E129" s="230"/>
      <c r="F129" s="230"/>
      <c r="G129" s="231"/>
      <c r="H129" s="111" t="s">
        <v>81</v>
      </c>
      <c r="I129" s="112">
        <v>27.378906500000003</v>
      </c>
      <c r="J129" s="112">
        <v>73.201783518333343</v>
      </c>
      <c r="K129" s="112">
        <v>45.822877018333344</v>
      </c>
      <c r="L129" s="117">
        <v>167.36562148065826</v>
      </c>
      <c r="M129" s="123"/>
    </row>
    <row r="130" spans="1:13" s="109" customFormat="1" ht="10.5" x14ac:dyDescent="0.25">
      <c r="A130" s="227" t="s">
        <v>253</v>
      </c>
      <c r="B130" s="228"/>
      <c r="C130" s="229" t="s">
        <v>254</v>
      </c>
      <c r="D130" s="230"/>
      <c r="E130" s="230"/>
      <c r="F130" s="230"/>
      <c r="G130" s="231"/>
      <c r="H130" s="111" t="s">
        <v>81</v>
      </c>
      <c r="I130" s="112" t="s">
        <v>84</v>
      </c>
      <c r="J130" s="112" t="s">
        <v>85</v>
      </c>
      <c r="K130" s="112" t="s">
        <v>85</v>
      </c>
      <c r="L130" s="112" t="s">
        <v>85</v>
      </c>
      <c r="M130" s="119"/>
    </row>
    <row r="131" spans="1:13" s="109" customFormat="1" ht="10.5" x14ac:dyDescent="0.25">
      <c r="A131" s="227" t="s">
        <v>255</v>
      </c>
      <c r="B131" s="228"/>
      <c r="C131" s="229" t="s">
        <v>256</v>
      </c>
      <c r="D131" s="230"/>
      <c r="E131" s="230"/>
      <c r="F131" s="230"/>
      <c r="G131" s="231"/>
      <c r="H131" s="111" t="s">
        <v>81</v>
      </c>
      <c r="I131" s="112" t="s">
        <v>84</v>
      </c>
      <c r="J131" s="112" t="s">
        <v>85</v>
      </c>
      <c r="K131" s="112" t="s">
        <v>85</v>
      </c>
      <c r="L131" s="112" t="s">
        <v>85</v>
      </c>
      <c r="M131" s="119"/>
    </row>
    <row r="132" spans="1:13" s="109" customFormat="1" ht="10.5" x14ac:dyDescent="0.25">
      <c r="A132" s="227" t="s">
        <v>257</v>
      </c>
      <c r="B132" s="228"/>
      <c r="C132" s="229" t="s">
        <v>105</v>
      </c>
      <c r="D132" s="230"/>
      <c r="E132" s="230"/>
      <c r="F132" s="230"/>
      <c r="G132" s="231"/>
      <c r="H132" s="111" t="s">
        <v>81</v>
      </c>
      <c r="I132" s="112" t="s">
        <v>84</v>
      </c>
      <c r="J132" s="112" t="s">
        <v>85</v>
      </c>
      <c r="K132" s="112" t="s">
        <v>85</v>
      </c>
      <c r="L132" s="112" t="s">
        <v>85</v>
      </c>
      <c r="M132" s="119"/>
    </row>
    <row r="133" spans="1:13" s="109" customFormat="1" ht="10.5" x14ac:dyDescent="0.25">
      <c r="A133" s="227" t="s">
        <v>258</v>
      </c>
      <c r="B133" s="228"/>
      <c r="C133" s="249" t="s">
        <v>107</v>
      </c>
      <c r="D133" s="250"/>
      <c r="E133" s="250"/>
      <c r="F133" s="250"/>
      <c r="G133" s="251"/>
      <c r="H133" s="111" t="s">
        <v>81</v>
      </c>
      <c r="I133" s="112" t="s">
        <v>84</v>
      </c>
      <c r="J133" s="112" t="s">
        <v>85</v>
      </c>
      <c r="K133" s="112" t="s">
        <v>85</v>
      </c>
      <c r="L133" s="112" t="s">
        <v>85</v>
      </c>
      <c r="M133" s="119"/>
    </row>
    <row r="134" spans="1:13" s="109" customFormat="1" ht="10.5" x14ac:dyDescent="0.25">
      <c r="A134" s="227" t="s">
        <v>259</v>
      </c>
      <c r="B134" s="228"/>
      <c r="C134" s="249" t="s">
        <v>109</v>
      </c>
      <c r="D134" s="250"/>
      <c r="E134" s="250"/>
      <c r="F134" s="250"/>
      <c r="G134" s="251"/>
      <c r="H134" s="111" t="s">
        <v>81</v>
      </c>
      <c r="I134" s="112" t="s">
        <v>84</v>
      </c>
      <c r="J134" s="112" t="s">
        <v>85</v>
      </c>
      <c r="K134" s="112" t="s">
        <v>85</v>
      </c>
      <c r="L134" s="112" t="s">
        <v>85</v>
      </c>
      <c r="M134" s="119"/>
    </row>
    <row r="135" spans="1:13" s="109" customFormat="1" ht="10.5" x14ac:dyDescent="0.25">
      <c r="A135" s="227" t="s">
        <v>260</v>
      </c>
      <c r="B135" s="228"/>
      <c r="C135" s="229" t="s">
        <v>261</v>
      </c>
      <c r="D135" s="230"/>
      <c r="E135" s="230"/>
      <c r="F135" s="230"/>
      <c r="G135" s="231"/>
      <c r="H135" s="111" t="s">
        <v>81</v>
      </c>
      <c r="I135" s="112">
        <v>49.780545763099852</v>
      </c>
      <c r="J135" s="112">
        <v>164.6455474324996</v>
      </c>
      <c r="K135" s="112">
        <v>114.86500166939975</v>
      </c>
      <c r="L135" s="117">
        <v>230.74275283366651</v>
      </c>
      <c r="M135" s="138"/>
    </row>
    <row r="136" spans="1:13" s="109" customFormat="1" ht="10.5" x14ac:dyDescent="0.25">
      <c r="A136" s="244" t="s">
        <v>262</v>
      </c>
      <c r="B136" s="245"/>
      <c r="C136" s="246" t="s">
        <v>263</v>
      </c>
      <c r="D136" s="247"/>
      <c r="E136" s="247"/>
      <c r="F136" s="247"/>
      <c r="G136" s="248"/>
      <c r="H136" s="121" t="s">
        <v>81</v>
      </c>
      <c r="I136" s="122">
        <v>234.76618958239715</v>
      </c>
      <c r="J136" s="122">
        <v>943.47874085499916</v>
      </c>
      <c r="K136" s="112">
        <v>708.71255127260201</v>
      </c>
      <c r="L136" s="117">
        <v>301.88016107995026</v>
      </c>
      <c r="M136" s="118"/>
    </row>
    <row r="137" spans="1:13" s="109" customFormat="1" ht="10.5" x14ac:dyDescent="0.25">
      <c r="A137" s="227" t="s">
        <v>264</v>
      </c>
      <c r="B137" s="228"/>
      <c r="C137" s="229" t="s">
        <v>83</v>
      </c>
      <c r="D137" s="230"/>
      <c r="E137" s="230"/>
      <c r="F137" s="230"/>
      <c r="G137" s="231"/>
      <c r="H137" s="111" t="s">
        <v>81</v>
      </c>
      <c r="I137" s="112" t="s">
        <v>84</v>
      </c>
      <c r="J137" s="112" t="s">
        <v>85</v>
      </c>
      <c r="K137" s="112" t="s">
        <v>85</v>
      </c>
      <c r="L137" s="112" t="s">
        <v>85</v>
      </c>
      <c r="M137" s="119"/>
    </row>
    <row r="138" spans="1:13" s="109" customFormat="1" ht="10.5" x14ac:dyDescent="0.25">
      <c r="A138" s="227" t="s">
        <v>265</v>
      </c>
      <c r="B138" s="228"/>
      <c r="C138" s="249" t="s">
        <v>87</v>
      </c>
      <c r="D138" s="250"/>
      <c r="E138" s="250"/>
      <c r="F138" s="250"/>
      <c r="G138" s="251"/>
      <c r="H138" s="111" t="s">
        <v>81</v>
      </c>
      <c r="I138" s="112" t="s">
        <v>84</v>
      </c>
      <c r="J138" s="112" t="s">
        <v>85</v>
      </c>
      <c r="K138" s="112" t="s">
        <v>85</v>
      </c>
      <c r="L138" s="112" t="s">
        <v>85</v>
      </c>
      <c r="M138" s="119"/>
    </row>
    <row r="139" spans="1:13" s="109" customFormat="1" ht="10.5" x14ac:dyDescent="0.25">
      <c r="A139" s="227" t="s">
        <v>266</v>
      </c>
      <c r="B139" s="228"/>
      <c r="C139" s="249" t="s">
        <v>267</v>
      </c>
      <c r="D139" s="250"/>
      <c r="E139" s="250"/>
      <c r="F139" s="250"/>
      <c r="G139" s="251"/>
      <c r="H139" s="111" t="s">
        <v>81</v>
      </c>
      <c r="I139" s="112" t="s">
        <v>84</v>
      </c>
      <c r="J139" s="112" t="s">
        <v>85</v>
      </c>
      <c r="K139" s="112" t="s">
        <v>85</v>
      </c>
      <c r="L139" s="112" t="s">
        <v>85</v>
      </c>
      <c r="M139" s="119"/>
    </row>
    <row r="140" spans="1:13" s="109" customFormat="1" ht="10.5" x14ac:dyDescent="0.25">
      <c r="A140" s="227" t="s">
        <v>268</v>
      </c>
      <c r="B140" s="228"/>
      <c r="C140" s="249" t="s">
        <v>91</v>
      </c>
      <c r="D140" s="250"/>
      <c r="E140" s="250"/>
      <c r="F140" s="250"/>
      <c r="G140" s="251"/>
      <c r="H140" s="111" t="s">
        <v>81</v>
      </c>
      <c r="I140" s="112" t="s">
        <v>84</v>
      </c>
      <c r="J140" s="112" t="s">
        <v>85</v>
      </c>
      <c r="K140" s="112" t="s">
        <v>85</v>
      </c>
      <c r="L140" s="112" t="s">
        <v>85</v>
      </c>
      <c r="M140" s="119"/>
    </row>
    <row r="141" spans="1:13" s="109" customFormat="1" ht="10.5" x14ac:dyDescent="0.25">
      <c r="A141" s="227" t="s">
        <v>269</v>
      </c>
      <c r="B141" s="228"/>
      <c r="C141" s="229" t="s">
        <v>93</v>
      </c>
      <c r="D141" s="230"/>
      <c r="E141" s="230"/>
      <c r="F141" s="230"/>
      <c r="G141" s="231"/>
      <c r="H141" s="111" t="s">
        <v>81</v>
      </c>
      <c r="I141" s="112" t="s">
        <v>84</v>
      </c>
      <c r="J141" s="112" t="s">
        <v>85</v>
      </c>
      <c r="K141" s="112" t="s">
        <v>85</v>
      </c>
      <c r="L141" s="112" t="s">
        <v>85</v>
      </c>
      <c r="M141" s="119"/>
    </row>
    <row r="142" spans="1:13" s="109" customFormat="1" ht="10.5" x14ac:dyDescent="0.25">
      <c r="A142" s="227" t="s">
        <v>270</v>
      </c>
      <c r="B142" s="228"/>
      <c r="C142" s="229" t="s">
        <v>95</v>
      </c>
      <c r="D142" s="230"/>
      <c r="E142" s="230"/>
      <c r="F142" s="230"/>
      <c r="G142" s="231"/>
      <c r="H142" s="111" t="s">
        <v>81</v>
      </c>
      <c r="I142" s="112">
        <v>3.2878327930975502</v>
      </c>
      <c r="J142" s="112">
        <v>229.93674800249886</v>
      </c>
      <c r="K142" s="112">
        <v>226.64891520940131</v>
      </c>
      <c r="L142" s="117">
        <v>6893.5657459596559</v>
      </c>
      <c r="M142" s="119"/>
    </row>
    <row r="143" spans="1:13" s="109" customFormat="1" ht="10.5" x14ac:dyDescent="0.25">
      <c r="A143" s="227" t="s">
        <v>271</v>
      </c>
      <c r="B143" s="228"/>
      <c r="C143" s="229" t="s">
        <v>97</v>
      </c>
      <c r="D143" s="230"/>
      <c r="E143" s="230"/>
      <c r="F143" s="230"/>
      <c r="G143" s="231"/>
      <c r="H143" s="111" t="s">
        <v>81</v>
      </c>
      <c r="I143" s="112" t="s">
        <v>84</v>
      </c>
      <c r="J143" s="112" t="s">
        <v>85</v>
      </c>
      <c r="K143" s="112" t="s">
        <v>85</v>
      </c>
      <c r="L143" s="112" t="s">
        <v>85</v>
      </c>
      <c r="M143" s="119"/>
    </row>
    <row r="144" spans="1:13" s="109" customFormat="1" ht="10.5" x14ac:dyDescent="0.25">
      <c r="A144" s="227" t="s">
        <v>272</v>
      </c>
      <c r="B144" s="228"/>
      <c r="C144" s="229" t="s">
        <v>99</v>
      </c>
      <c r="D144" s="230"/>
      <c r="E144" s="230"/>
      <c r="F144" s="230"/>
      <c r="G144" s="231"/>
      <c r="H144" s="111" t="s">
        <v>81</v>
      </c>
      <c r="I144" s="112">
        <v>82.136719500000012</v>
      </c>
      <c r="J144" s="112">
        <v>219.60535055500003</v>
      </c>
      <c r="K144" s="112">
        <v>137.468631055</v>
      </c>
      <c r="L144" s="117">
        <v>167.36562148065821</v>
      </c>
      <c r="M144" s="123"/>
    </row>
    <row r="145" spans="1:13" s="109" customFormat="1" ht="10.5" x14ac:dyDescent="0.25">
      <c r="A145" s="227" t="s">
        <v>273</v>
      </c>
      <c r="B145" s="228"/>
      <c r="C145" s="229" t="s">
        <v>101</v>
      </c>
      <c r="D145" s="230"/>
      <c r="E145" s="230"/>
      <c r="F145" s="230"/>
      <c r="G145" s="231"/>
      <c r="H145" s="111" t="s">
        <v>81</v>
      </c>
      <c r="I145" s="112" t="s">
        <v>84</v>
      </c>
      <c r="J145" s="112" t="s">
        <v>85</v>
      </c>
      <c r="K145" s="112" t="s">
        <v>85</v>
      </c>
      <c r="L145" s="112" t="s">
        <v>85</v>
      </c>
      <c r="M145" s="119"/>
    </row>
    <row r="146" spans="1:13" s="109" customFormat="1" ht="10.5" x14ac:dyDescent="0.25">
      <c r="A146" s="227" t="s">
        <v>274</v>
      </c>
      <c r="B146" s="228"/>
      <c r="C146" s="229" t="s">
        <v>103</v>
      </c>
      <c r="D146" s="230"/>
      <c r="E146" s="230"/>
      <c r="F146" s="230"/>
      <c r="G146" s="231"/>
      <c r="H146" s="111" t="s">
        <v>81</v>
      </c>
      <c r="I146" s="112" t="s">
        <v>84</v>
      </c>
      <c r="J146" s="112" t="s">
        <v>85</v>
      </c>
      <c r="K146" s="112" t="s">
        <v>85</v>
      </c>
      <c r="L146" s="112" t="s">
        <v>85</v>
      </c>
      <c r="M146" s="119"/>
    </row>
    <row r="147" spans="1:13" s="109" customFormat="1" ht="10.5" x14ac:dyDescent="0.25">
      <c r="A147" s="227" t="s">
        <v>275</v>
      </c>
      <c r="B147" s="228"/>
      <c r="C147" s="229" t="s">
        <v>105</v>
      </c>
      <c r="D147" s="230"/>
      <c r="E147" s="230"/>
      <c r="F147" s="230"/>
      <c r="G147" s="231"/>
      <c r="H147" s="111" t="s">
        <v>81</v>
      </c>
      <c r="I147" s="112" t="s">
        <v>84</v>
      </c>
      <c r="J147" s="112" t="s">
        <v>85</v>
      </c>
      <c r="K147" s="112" t="s">
        <v>85</v>
      </c>
      <c r="L147" s="112" t="s">
        <v>85</v>
      </c>
      <c r="M147" s="119"/>
    </row>
    <row r="148" spans="1:13" s="109" customFormat="1" ht="10.5" x14ac:dyDescent="0.25">
      <c r="A148" s="227" t="s">
        <v>276</v>
      </c>
      <c r="B148" s="228"/>
      <c r="C148" s="249" t="s">
        <v>107</v>
      </c>
      <c r="D148" s="250"/>
      <c r="E148" s="250"/>
      <c r="F148" s="250"/>
      <c r="G148" s="251"/>
      <c r="H148" s="111" t="s">
        <v>81</v>
      </c>
      <c r="I148" s="112" t="s">
        <v>84</v>
      </c>
      <c r="J148" s="112" t="s">
        <v>85</v>
      </c>
      <c r="K148" s="112" t="s">
        <v>85</v>
      </c>
      <c r="L148" s="112" t="s">
        <v>85</v>
      </c>
      <c r="M148" s="119"/>
    </row>
    <row r="149" spans="1:13" s="109" customFormat="1" ht="10.5" x14ac:dyDescent="0.25">
      <c r="A149" s="227" t="s">
        <v>277</v>
      </c>
      <c r="B149" s="228"/>
      <c r="C149" s="249" t="s">
        <v>109</v>
      </c>
      <c r="D149" s="250"/>
      <c r="E149" s="250"/>
      <c r="F149" s="250"/>
      <c r="G149" s="251"/>
      <c r="H149" s="111" t="s">
        <v>81</v>
      </c>
      <c r="I149" s="112" t="s">
        <v>84</v>
      </c>
      <c r="J149" s="112" t="s">
        <v>85</v>
      </c>
      <c r="K149" s="112" t="s">
        <v>85</v>
      </c>
      <c r="L149" s="112" t="s">
        <v>85</v>
      </c>
      <c r="M149" s="119"/>
    </row>
    <row r="150" spans="1:13" s="109" customFormat="1" ht="10.5" x14ac:dyDescent="0.25">
      <c r="A150" s="227" t="s">
        <v>278</v>
      </c>
      <c r="B150" s="228"/>
      <c r="C150" s="229" t="s">
        <v>111</v>
      </c>
      <c r="D150" s="230"/>
      <c r="E150" s="230"/>
      <c r="F150" s="230"/>
      <c r="G150" s="231"/>
      <c r="H150" s="111" t="s">
        <v>81</v>
      </c>
      <c r="I150" s="112">
        <v>149.34163728929957</v>
      </c>
      <c r="J150" s="112">
        <v>493.93664229750021</v>
      </c>
      <c r="K150" s="112">
        <v>344.59500500820064</v>
      </c>
      <c r="L150" s="117">
        <v>230.74275283366745</v>
      </c>
      <c r="M150" s="120"/>
    </row>
    <row r="151" spans="1:13" s="109" customFormat="1" ht="10.5" x14ac:dyDescent="0.25">
      <c r="A151" s="244" t="s">
        <v>279</v>
      </c>
      <c r="B151" s="245"/>
      <c r="C151" s="246" t="s">
        <v>280</v>
      </c>
      <c r="D151" s="247"/>
      <c r="E151" s="247"/>
      <c r="F151" s="247"/>
      <c r="G151" s="248"/>
      <c r="H151" s="121" t="s">
        <v>81</v>
      </c>
      <c r="I151" s="112">
        <v>82.136719500000012</v>
      </c>
      <c r="J151" s="112" t="s">
        <v>85</v>
      </c>
      <c r="K151" s="112" t="s">
        <v>85</v>
      </c>
      <c r="L151" s="112" t="s">
        <v>85</v>
      </c>
      <c r="M151" s="119"/>
    </row>
    <row r="152" spans="1:13" s="109" customFormat="1" ht="10.5" x14ac:dyDescent="0.25">
      <c r="A152" s="227" t="s">
        <v>281</v>
      </c>
      <c r="B152" s="228"/>
      <c r="C152" s="229" t="s">
        <v>282</v>
      </c>
      <c r="D152" s="230"/>
      <c r="E152" s="230"/>
      <c r="F152" s="230"/>
      <c r="G152" s="231"/>
      <c r="H152" s="111" t="s">
        <v>81</v>
      </c>
      <c r="I152" s="112">
        <v>82.136719500000012</v>
      </c>
      <c r="J152" s="112" t="s">
        <v>85</v>
      </c>
      <c r="K152" s="112" t="s">
        <v>85</v>
      </c>
      <c r="L152" s="112" t="s">
        <v>85</v>
      </c>
      <c r="M152" s="119"/>
    </row>
    <row r="153" spans="1:13" s="109" customFormat="1" ht="10.5" x14ac:dyDescent="0.25">
      <c r="A153" s="227" t="s">
        <v>283</v>
      </c>
      <c r="B153" s="228"/>
      <c r="C153" s="229" t="s">
        <v>284</v>
      </c>
      <c r="D153" s="230"/>
      <c r="E153" s="230"/>
      <c r="F153" s="230"/>
      <c r="G153" s="231"/>
      <c r="H153" s="111" t="s">
        <v>81</v>
      </c>
      <c r="I153" s="112" t="s">
        <v>84</v>
      </c>
      <c r="J153" s="112" t="s">
        <v>85</v>
      </c>
      <c r="K153" s="112" t="s">
        <v>85</v>
      </c>
      <c r="L153" s="112" t="s">
        <v>85</v>
      </c>
      <c r="M153" s="119"/>
    </row>
    <row r="154" spans="1:13" s="109" customFormat="1" ht="10.5" x14ac:dyDescent="0.25">
      <c r="A154" s="227" t="s">
        <v>285</v>
      </c>
      <c r="B154" s="228"/>
      <c r="C154" s="229" t="s">
        <v>286</v>
      </c>
      <c r="D154" s="230"/>
      <c r="E154" s="230"/>
      <c r="F154" s="230"/>
      <c r="G154" s="231"/>
      <c r="H154" s="111" t="s">
        <v>81</v>
      </c>
      <c r="I154" s="112" t="s">
        <v>84</v>
      </c>
      <c r="J154" s="112" t="s">
        <v>85</v>
      </c>
      <c r="K154" s="112"/>
      <c r="L154" s="117"/>
      <c r="M154" s="119"/>
    </row>
    <row r="155" spans="1:13" s="109" customFormat="1" ht="11.25" thickBot="1" x14ac:dyDescent="0.3">
      <c r="A155" s="258" t="s">
        <v>287</v>
      </c>
      <c r="B155" s="259"/>
      <c r="C155" s="273" t="s">
        <v>288</v>
      </c>
      <c r="D155" s="274"/>
      <c r="E155" s="274"/>
      <c r="F155" s="274"/>
      <c r="G155" s="275"/>
      <c r="H155" s="124" t="s">
        <v>81</v>
      </c>
      <c r="I155" s="139" t="s">
        <v>85</v>
      </c>
      <c r="J155" s="112" t="s">
        <v>85</v>
      </c>
      <c r="K155" s="125"/>
      <c r="L155" s="127"/>
      <c r="M155" s="140"/>
    </row>
    <row r="156" spans="1:13" s="109" customFormat="1" ht="15" x14ac:dyDescent="0.25">
      <c r="A156" s="276" t="s">
        <v>289</v>
      </c>
      <c r="B156" s="277"/>
      <c r="C156" s="278" t="s">
        <v>174</v>
      </c>
      <c r="D156" s="279"/>
      <c r="E156" s="279"/>
      <c r="F156" s="279"/>
      <c r="G156" s="280"/>
      <c r="H156" s="141" t="s">
        <v>290</v>
      </c>
      <c r="I156" s="142" t="s">
        <v>175</v>
      </c>
      <c r="J156" s="143"/>
      <c r="K156" s="143"/>
      <c r="L156" s="144"/>
      <c r="M156" s="145"/>
    </row>
    <row r="157" spans="1:13" s="109" customFormat="1" ht="19.5" customHeight="1" x14ac:dyDescent="0.25">
      <c r="A157" s="244" t="s">
        <v>291</v>
      </c>
      <c r="B157" s="289"/>
      <c r="C157" s="290" t="s">
        <v>292</v>
      </c>
      <c r="D157" s="291"/>
      <c r="E157" s="291"/>
      <c r="F157" s="291"/>
      <c r="G157" s="292"/>
      <c r="H157" s="121" t="s">
        <v>81</v>
      </c>
      <c r="I157" s="122">
        <v>4427.0274887839978</v>
      </c>
      <c r="J157" s="122">
        <v>5253.7466148633321</v>
      </c>
      <c r="K157" s="122">
        <v>826.71912607933427</v>
      </c>
      <c r="L157" s="146">
        <v>18.67436170599462</v>
      </c>
      <c r="M157" s="118"/>
    </row>
    <row r="158" spans="1:13" s="109" customFormat="1" ht="10.5" x14ac:dyDescent="0.25">
      <c r="A158" s="227" t="s">
        <v>293</v>
      </c>
      <c r="B158" s="281"/>
      <c r="C158" s="282" t="s">
        <v>294</v>
      </c>
      <c r="D158" s="230"/>
      <c r="E158" s="230"/>
      <c r="F158" s="230"/>
      <c r="G158" s="231"/>
      <c r="H158" s="111" t="s">
        <v>81</v>
      </c>
      <c r="I158" s="112">
        <v>100.4</v>
      </c>
      <c r="J158" s="112">
        <v>100.4</v>
      </c>
      <c r="K158" s="122">
        <v>0</v>
      </c>
      <c r="L158" s="146">
        <v>0</v>
      </c>
      <c r="M158" s="119"/>
    </row>
    <row r="159" spans="1:13" s="109" customFormat="1" ht="10.5" x14ac:dyDescent="0.25">
      <c r="A159" s="227" t="s">
        <v>295</v>
      </c>
      <c r="B159" s="281"/>
      <c r="C159" s="283" t="s">
        <v>296</v>
      </c>
      <c r="D159" s="250"/>
      <c r="E159" s="250"/>
      <c r="F159" s="250"/>
      <c r="G159" s="251"/>
      <c r="H159" s="111" t="s">
        <v>81</v>
      </c>
      <c r="I159" s="112">
        <v>100.4</v>
      </c>
      <c r="J159" s="112">
        <v>100.4</v>
      </c>
      <c r="K159" s="122">
        <v>0</v>
      </c>
      <c r="L159" s="146">
        <v>0</v>
      </c>
      <c r="M159" s="119"/>
    </row>
    <row r="160" spans="1:13" s="109" customFormat="1" ht="10.5" x14ac:dyDescent="0.25">
      <c r="A160" s="227" t="s">
        <v>297</v>
      </c>
      <c r="B160" s="281"/>
      <c r="C160" s="282" t="s">
        <v>298</v>
      </c>
      <c r="D160" s="230"/>
      <c r="E160" s="230"/>
      <c r="F160" s="230"/>
      <c r="G160" s="231"/>
      <c r="H160" s="111" t="s">
        <v>81</v>
      </c>
      <c r="I160" s="112">
        <v>167.58580758273283</v>
      </c>
      <c r="J160" s="112">
        <v>410.29501154000002</v>
      </c>
      <c r="K160" s="112">
        <v>242.70920395726719</v>
      </c>
      <c r="L160" s="117">
        <v>144.82682481178955</v>
      </c>
      <c r="M160" s="119"/>
    </row>
    <row r="161" spans="1:13" s="109" customFormat="1" ht="10.5" x14ac:dyDescent="0.25">
      <c r="A161" s="227" t="s">
        <v>299</v>
      </c>
      <c r="B161" s="281"/>
      <c r="C161" s="283" t="s">
        <v>300</v>
      </c>
      <c r="D161" s="250"/>
      <c r="E161" s="250"/>
      <c r="F161" s="250"/>
      <c r="G161" s="251"/>
      <c r="H161" s="111" t="s">
        <v>81</v>
      </c>
      <c r="I161" s="112">
        <v>167.58580758273283</v>
      </c>
      <c r="J161" s="112">
        <v>410.29501154000002</v>
      </c>
      <c r="K161" s="112">
        <v>242.70920395726719</v>
      </c>
      <c r="L161" s="117">
        <v>144.82682481178955</v>
      </c>
      <c r="M161" s="119"/>
    </row>
    <row r="162" spans="1:13" s="109" customFormat="1" ht="39.75" customHeight="1" thickBot="1" x14ac:dyDescent="0.3">
      <c r="A162" s="284" t="s">
        <v>301</v>
      </c>
      <c r="B162" s="285"/>
      <c r="C162" s="286" t="s">
        <v>302</v>
      </c>
      <c r="D162" s="287"/>
      <c r="E162" s="287"/>
      <c r="F162" s="287"/>
      <c r="G162" s="288"/>
      <c r="H162" s="147" t="s">
        <v>290</v>
      </c>
      <c r="I162" s="148">
        <v>0.3343830132339935</v>
      </c>
      <c r="J162" s="148">
        <v>7.8095698482914602E-2</v>
      </c>
      <c r="K162" s="148"/>
      <c r="L162" s="149"/>
      <c r="M162" s="150"/>
    </row>
    <row r="163" spans="1:13" s="151" customFormat="1" ht="11.25" thickBot="1" x14ac:dyDescent="0.25">
      <c r="A163" s="236" t="s">
        <v>303</v>
      </c>
      <c r="B163" s="237"/>
      <c r="C163" s="237"/>
      <c r="D163" s="237"/>
      <c r="E163" s="237"/>
      <c r="F163" s="237"/>
      <c r="G163" s="237"/>
      <c r="H163" s="237"/>
      <c r="I163" s="237"/>
      <c r="J163" s="237"/>
      <c r="K163" s="237"/>
      <c r="L163" s="237"/>
      <c r="M163" s="238"/>
    </row>
    <row r="164" spans="1:13" s="109" customFormat="1" ht="10.5" x14ac:dyDescent="0.25">
      <c r="A164" s="239" t="s">
        <v>304</v>
      </c>
      <c r="B164" s="240"/>
      <c r="C164" s="241" t="s">
        <v>305</v>
      </c>
      <c r="D164" s="242"/>
      <c r="E164" s="242"/>
      <c r="F164" s="242"/>
      <c r="G164" s="243"/>
      <c r="H164" s="105" t="s">
        <v>81</v>
      </c>
      <c r="I164" s="106">
        <v>17581.560000000001</v>
      </c>
      <c r="J164" s="106">
        <v>17127.734544610332</v>
      </c>
      <c r="K164" s="106">
        <v>-453.82545538966951</v>
      </c>
      <c r="L164" s="107">
        <v>-2.5812581783963964</v>
      </c>
      <c r="M164" s="152"/>
    </row>
    <row r="165" spans="1:13" s="109" customFormat="1" ht="10.5" x14ac:dyDescent="0.25">
      <c r="A165" s="227" t="s">
        <v>306</v>
      </c>
      <c r="B165" s="228"/>
      <c r="C165" s="229" t="s">
        <v>83</v>
      </c>
      <c r="D165" s="230"/>
      <c r="E165" s="230"/>
      <c r="F165" s="230"/>
      <c r="G165" s="231"/>
      <c r="H165" s="111" t="s">
        <v>81</v>
      </c>
      <c r="I165" s="112" t="s">
        <v>307</v>
      </c>
      <c r="J165" s="112" t="s">
        <v>307</v>
      </c>
      <c r="K165" s="112" t="s">
        <v>307</v>
      </c>
      <c r="L165" s="112" t="s">
        <v>307</v>
      </c>
      <c r="M165" s="153"/>
    </row>
    <row r="166" spans="1:13" s="109" customFormat="1" ht="10.5" x14ac:dyDescent="0.25">
      <c r="A166" s="227" t="s">
        <v>308</v>
      </c>
      <c r="B166" s="228"/>
      <c r="C166" s="249" t="s">
        <v>87</v>
      </c>
      <c r="D166" s="250"/>
      <c r="E166" s="250"/>
      <c r="F166" s="250"/>
      <c r="G166" s="251"/>
      <c r="H166" s="111" t="s">
        <v>81</v>
      </c>
      <c r="I166" s="112" t="s">
        <v>307</v>
      </c>
      <c r="J166" s="112" t="s">
        <v>307</v>
      </c>
      <c r="K166" s="112" t="s">
        <v>307</v>
      </c>
      <c r="L166" s="112" t="s">
        <v>307</v>
      </c>
      <c r="M166" s="153"/>
    </row>
    <row r="167" spans="1:13" s="109" customFormat="1" ht="10.5" x14ac:dyDescent="0.25">
      <c r="A167" s="227" t="s">
        <v>309</v>
      </c>
      <c r="B167" s="228"/>
      <c r="C167" s="249" t="s">
        <v>89</v>
      </c>
      <c r="D167" s="250"/>
      <c r="E167" s="250"/>
      <c r="F167" s="250"/>
      <c r="G167" s="251"/>
      <c r="H167" s="111" t="s">
        <v>81</v>
      </c>
      <c r="I167" s="112" t="s">
        <v>307</v>
      </c>
      <c r="J167" s="112" t="s">
        <v>307</v>
      </c>
      <c r="K167" s="112" t="s">
        <v>307</v>
      </c>
      <c r="L167" s="112" t="s">
        <v>307</v>
      </c>
      <c r="M167" s="153"/>
    </row>
    <row r="168" spans="1:13" s="109" customFormat="1" ht="10.5" x14ac:dyDescent="0.25">
      <c r="A168" s="227" t="s">
        <v>310</v>
      </c>
      <c r="B168" s="228"/>
      <c r="C168" s="249" t="s">
        <v>91</v>
      </c>
      <c r="D168" s="250"/>
      <c r="E168" s="250"/>
      <c r="F168" s="250"/>
      <c r="G168" s="251"/>
      <c r="H168" s="111" t="s">
        <v>81</v>
      </c>
      <c r="I168" s="112" t="s">
        <v>307</v>
      </c>
      <c r="J168" s="112" t="s">
        <v>307</v>
      </c>
      <c r="K168" s="112" t="s">
        <v>307</v>
      </c>
      <c r="L168" s="112" t="s">
        <v>307</v>
      </c>
      <c r="M168" s="153"/>
    </row>
    <row r="169" spans="1:13" s="109" customFormat="1" ht="10.5" x14ac:dyDescent="0.25">
      <c r="A169" s="227" t="s">
        <v>311</v>
      </c>
      <c r="B169" s="228"/>
      <c r="C169" s="229" t="s">
        <v>93</v>
      </c>
      <c r="D169" s="230"/>
      <c r="E169" s="230"/>
      <c r="F169" s="230"/>
      <c r="G169" s="231"/>
      <c r="H169" s="111" t="s">
        <v>81</v>
      </c>
      <c r="I169" s="112" t="s">
        <v>307</v>
      </c>
      <c r="J169" s="112" t="s">
        <v>307</v>
      </c>
      <c r="K169" s="112" t="s">
        <v>307</v>
      </c>
      <c r="L169" s="112" t="s">
        <v>307</v>
      </c>
      <c r="M169" s="153"/>
    </row>
    <row r="170" spans="1:13" s="109" customFormat="1" ht="10.5" x14ac:dyDescent="0.25">
      <c r="A170" s="227" t="s">
        <v>312</v>
      </c>
      <c r="B170" s="228"/>
      <c r="C170" s="229" t="s">
        <v>95</v>
      </c>
      <c r="D170" s="230"/>
      <c r="E170" s="230"/>
      <c r="F170" s="230"/>
      <c r="G170" s="231"/>
      <c r="H170" s="111" t="s">
        <v>81</v>
      </c>
      <c r="I170" s="112">
        <v>16776.419999999998</v>
      </c>
      <c r="J170" s="112">
        <v>16180.6640284</v>
      </c>
      <c r="K170" s="112">
        <v>-595.75597159999779</v>
      </c>
      <c r="L170" s="117">
        <v>-3.5511507914084044</v>
      </c>
      <c r="M170" s="120"/>
    </row>
    <row r="171" spans="1:13" s="109" customFormat="1" ht="10.5" x14ac:dyDescent="0.25">
      <c r="A171" s="227" t="s">
        <v>313</v>
      </c>
      <c r="B171" s="228"/>
      <c r="C171" s="229" t="s">
        <v>97</v>
      </c>
      <c r="D171" s="230"/>
      <c r="E171" s="230"/>
      <c r="F171" s="230"/>
      <c r="G171" s="231"/>
      <c r="H171" s="111" t="s">
        <v>81</v>
      </c>
      <c r="I171" s="112" t="s">
        <v>307</v>
      </c>
      <c r="J171" s="112" t="s">
        <v>307</v>
      </c>
      <c r="K171" s="112" t="s">
        <v>307</v>
      </c>
      <c r="L171" s="112" t="s">
        <v>307</v>
      </c>
      <c r="M171" s="120"/>
    </row>
    <row r="172" spans="1:13" s="109" customFormat="1" ht="10.5" x14ac:dyDescent="0.25">
      <c r="A172" s="227" t="s">
        <v>314</v>
      </c>
      <c r="B172" s="228"/>
      <c r="C172" s="229" t="s">
        <v>99</v>
      </c>
      <c r="D172" s="230"/>
      <c r="E172" s="230"/>
      <c r="F172" s="230"/>
      <c r="G172" s="231"/>
      <c r="H172" s="111" t="s">
        <v>81</v>
      </c>
      <c r="I172" s="112">
        <v>409.63</v>
      </c>
      <c r="J172" s="112">
        <v>538.55522583000004</v>
      </c>
      <c r="K172" s="112">
        <v>128.92522583000004</v>
      </c>
      <c r="L172" s="117">
        <v>31.473580018553339</v>
      </c>
      <c r="M172" s="120"/>
    </row>
    <row r="173" spans="1:13" s="109" customFormat="1" ht="10.5" x14ac:dyDescent="0.25">
      <c r="A173" s="227" t="s">
        <v>315</v>
      </c>
      <c r="B173" s="228"/>
      <c r="C173" s="229" t="s">
        <v>101</v>
      </c>
      <c r="D173" s="230"/>
      <c r="E173" s="230"/>
      <c r="F173" s="230"/>
      <c r="G173" s="231"/>
      <c r="H173" s="111" t="s">
        <v>81</v>
      </c>
      <c r="I173" s="112" t="s">
        <v>307</v>
      </c>
      <c r="J173" s="112" t="s">
        <v>307</v>
      </c>
      <c r="K173" s="112" t="s">
        <v>307</v>
      </c>
      <c r="L173" s="112" t="s">
        <v>307</v>
      </c>
      <c r="M173" s="153"/>
    </row>
    <row r="174" spans="1:13" s="109" customFormat="1" ht="10.5" x14ac:dyDescent="0.25">
      <c r="A174" s="227" t="s">
        <v>316</v>
      </c>
      <c r="B174" s="228"/>
      <c r="C174" s="229" t="s">
        <v>103</v>
      </c>
      <c r="D174" s="230"/>
      <c r="E174" s="230"/>
      <c r="F174" s="230"/>
      <c r="G174" s="231"/>
      <c r="H174" s="111" t="s">
        <v>81</v>
      </c>
      <c r="I174" s="112" t="s">
        <v>307</v>
      </c>
      <c r="J174" s="112" t="s">
        <v>307</v>
      </c>
      <c r="K174" s="112" t="s">
        <v>307</v>
      </c>
      <c r="L174" s="112" t="s">
        <v>307</v>
      </c>
      <c r="M174" s="153"/>
    </row>
    <row r="175" spans="1:13" s="109" customFormat="1" ht="10.5" x14ac:dyDescent="0.25">
      <c r="A175" s="227" t="s">
        <v>317</v>
      </c>
      <c r="B175" s="228"/>
      <c r="C175" s="229" t="s">
        <v>105</v>
      </c>
      <c r="D175" s="230"/>
      <c r="E175" s="230"/>
      <c r="F175" s="230"/>
      <c r="G175" s="231"/>
      <c r="H175" s="111" t="s">
        <v>81</v>
      </c>
      <c r="I175" s="112" t="s">
        <v>307</v>
      </c>
      <c r="J175" s="112" t="s">
        <v>307</v>
      </c>
      <c r="K175" s="112" t="s">
        <v>307</v>
      </c>
      <c r="L175" s="112" t="s">
        <v>307</v>
      </c>
      <c r="M175" s="153"/>
    </row>
    <row r="176" spans="1:13" s="109" customFormat="1" ht="10.5" x14ac:dyDescent="0.25">
      <c r="A176" s="227" t="s">
        <v>318</v>
      </c>
      <c r="B176" s="228"/>
      <c r="C176" s="249" t="s">
        <v>107</v>
      </c>
      <c r="D176" s="250"/>
      <c r="E176" s="250"/>
      <c r="F176" s="250"/>
      <c r="G176" s="251"/>
      <c r="H176" s="111" t="s">
        <v>81</v>
      </c>
      <c r="I176" s="112" t="s">
        <v>307</v>
      </c>
      <c r="J176" s="112" t="s">
        <v>307</v>
      </c>
      <c r="K176" s="112" t="s">
        <v>307</v>
      </c>
      <c r="L176" s="112" t="s">
        <v>307</v>
      </c>
      <c r="M176" s="153"/>
    </row>
    <row r="177" spans="1:14" s="109" customFormat="1" ht="10.5" x14ac:dyDescent="0.25">
      <c r="A177" s="227" t="s">
        <v>319</v>
      </c>
      <c r="B177" s="228"/>
      <c r="C177" s="249" t="s">
        <v>109</v>
      </c>
      <c r="D177" s="250"/>
      <c r="E177" s="250"/>
      <c r="F177" s="250"/>
      <c r="G177" s="251"/>
      <c r="H177" s="111" t="s">
        <v>81</v>
      </c>
      <c r="I177" s="112" t="s">
        <v>307</v>
      </c>
      <c r="J177" s="112" t="s">
        <v>307</v>
      </c>
      <c r="K177" s="112" t="s">
        <v>307</v>
      </c>
      <c r="L177" s="112" t="s">
        <v>307</v>
      </c>
      <c r="M177" s="153"/>
    </row>
    <row r="178" spans="1:14" s="109" customFormat="1" ht="10.5" x14ac:dyDescent="0.25">
      <c r="A178" s="227" t="s">
        <v>320</v>
      </c>
      <c r="B178" s="228"/>
      <c r="C178" s="229" t="s">
        <v>321</v>
      </c>
      <c r="D178" s="230"/>
      <c r="E178" s="230"/>
      <c r="F178" s="230"/>
      <c r="G178" s="231"/>
      <c r="H178" s="111" t="s">
        <v>81</v>
      </c>
      <c r="I178" s="112" t="s">
        <v>307</v>
      </c>
      <c r="J178" s="112" t="s">
        <v>307</v>
      </c>
      <c r="K178" s="112" t="s">
        <v>307</v>
      </c>
      <c r="L178" s="112" t="s">
        <v>307</v>
      </c>
      <c r="M178" s="153"/>
    </row>
    <row r="179" spans="1:14" s="109" customFormat="1" ht="10.5" x14ac:dyDescent="0.25">
      <c r="A179" s="227" t="s">
        <v>322</v>
      </c>
      <c r="B179" s="228"/>
      <c r="C179" s="249" t="s">
        <v>323</v>
      </c>
      <c r="D179" s="250"/>
      <c r="E179" s="250"/>
      <c r="F179" s="250"/>
      <c r="G179" s="251"/>
      <c r="H179" s="111" t="s">
        <v>81</v>
      </c>
      <c r="I179" s="112" t="s">
        <v>307</v>
      </c>
      <c r="J179" s="112" t="s">
        <v>307</v>
      </c>
      <c r="K179" s="112" t="s">
        <v>307</v>
      </c>
      <c r="L179" s="112" t="s">
        <v>307</v>
      </c>
      <c r="M179" s="153"/>
    </row>
    <row r="180" spans="1:14" s="109" customFormat="1" ht="10.5" x14ac:dyDescent="0.25">
      <c r="A180" s="227" t="s">
        <v>324</v>
      </c>
      <c r="B180" s="228"/>
      <c r="C180" s="249" t="s">
        <v>325</v>
      </c>
      <c r="D180" s="250"/>
      <c r="E180" s="250"/>
      <c r="F180" s="250"/>
      <c r="G180" s="251"/>
      <c r="H180" s="111" t="s">
        <v>81</v>
      </c>
      <c r="I180" s="112" t="s">
        <v>307</v>
      </c>
      <c r="J180" s="112" t="s">
        <v>307</v>
      </c>
      <c r="K180" s="112" t="s">
        <v>307</v>
      </c>
      <c r="L180" s="112" t="s">
        <v>307</v>
      </c>
      <c r="M180" s="153"/>
    </row>
    <row r="181" spans="1:14" s="109" customFormat="1" ht="10.5" x14ac:dyDescent="0.25">
      <c r="A181" s="227" t="s">
        <v>326</v>
      </c>
      <c r="B181" s="228"/>
      <c r="C181" s="229" t="s">
        <v>111</v>
      </c>
      <c r="D181" s="230"/>
      <c r="E181" s="230"/>
      <c r="F181" s="230"/>
      <c r="G181" s="231"/>
      <c r="H181" s="111" t="s">
        <v>81</v>
      </c>
      <c r="I181" s="112">
        <v>395.5</v>
      </c>
      <c r="J181" s="112">
        <v>408.51529038033129</v>
      </c>
      <c r="K181" s="112">
        <v>13.015290380331294</v>
      </c>
      <c r="L181" s="117">
        <v>3.2908445967967874</v>
      </c>
      <c r="M181" s="120"/>
    </row>
    <row r="182" spans="1:14" s="109" customFormat="1" ht="10.5" x14ac:dyDescent="0.25">
      <c r="A182" s="244" t="s">
        <v>327</v>
      </c>
      <c r="B182" s="245"/>
      <c r="C182" s="246" t="s">
        <v>328</v>
      </c>
      <c r="D182" s="247"/>
      <c r="E182" s="247"/>
      <c r="F182" s="247"/>
      <c r="G182" s="248"/>
      <c r="H182" s="121" t="s">
        <v>81</v>
      </c>
      <c r="I182" s="106">
        <v>12722.58</v>
      </c>
      <c r="J182" s="106">
        <v>13491.780441556333</v>
      </c>
      <c r="K182" s="112">
        <v>769.20044155633332</v>
      </c>
      <c r="L182" s="117">
        <v>6.0459469821084504</v>
      </c>
      <c r="M182" s="154"/>
    </row>
    <row r="183" spans="1:14" s="109" customFormat="1" ht="10.5" x14ac:dyDescent="0.25">
      <c r="A183" s="227" t="s">
        <v>329</v>
      </c>
      <c r="B183" s="228"/>
      <c r="C183" s="229" t="s">
        <v>330</v>
      </c>
      <c r="D183" s="230"/>
      <c r="E183" s="230"/>
      <c r="F183" s="230"/>
      <c r="G183" s="231"/>
      <c r="H183" s="111" t="s">
        <v>81</v>
      </c>
      <c r="I183" s="112" t="s">
        <v>307</v>
      </c>
      <c r="J183" s="112" t="s">
        <v>307</v>
      </c>
      <c r="K183" s="112" t="s">
        <v>307</v>
      </c>
      <c r="L183" s="112" t="s">
        <v>307</v>
      </c>
      <c r="M183" s="120"/>
    </row>
    <row r="184" spans="1:14" s="109" customFormat="1" ht="10.5" x14ac:dyDescent="0.25">
      <c r="A184" s="227" t="s">
        <v>331</v>
      </c>
      <c r="B184" s="228"/>
      <c r="C184" s="229" t="s">
        <v>332</v>
      </c>
      <c r="D184" s="230"/>
      <c r="E184" s="230"/>
      <c r="F184" s="230"/>
      <c r="G184" s="231"/>
      <c r="H184" s="111" t="s">
        <v>81</v>
      </c>
      <c r="I184" s="112" t="s">
        <v>307</v>
      </c>
      <c r="J184" s="112" t="s">
        <v>307</v>
      </c>
      <c r="K184" s="112" t="s">
        <v>307</v>
      </c>
      <c r="L184" s="112" t="s">
        <v>307</v>
      </c>
      <c r="M184" s="120"/>
    </row>
    <row r="185" spans="1:14" s="109" customFormat="1" ht="10.5" x14ac:dyDescent="0.25">
      <c r="A185" s="227" t="s">
        <v>333</v>
      </c>
      <c r="B185" s="228"/>
      <c r="C185" s="249" t="s">
        <v>334</v>
      </c>
      <c r="D185" s="250"/>
      <c r="E185" s="250"/>
      <c r="F185" s="250"/>
      <c r="G185" s="251"/>
      <c r="H185" s="111" t="s">
        <v>81</v>
      </c>
      <c r="I185" s="112" t="s">
        <v>307</v>
      </c>
      <c r="J185" s="112" t="s">
        <v>307</v>
      </c>
      <c r="K185" s="112" t="s">
        <v>307</v>
      </c>
      <c r="L185" s="112" t="s">
        <v>307</v>
      </c>
      <c r="M185" s="120"/>
    </row>
    <row r="186" spans="1:14" s="109" customFormat="1" ht="10.5" x14ac:dyDescent="0.25">
      <c r="A186" s="227" t="s">
        <v>335</v>
      </c>
      <c r="B186" s="228"/>
      <c r="C186" s="249" t="s">
        <v>336</v>
      </c>
      <c r="D186" s="250"/>
      <c r="E186" s="250"/>
      <c r="F186" s="250"/>
      <c r="G186" s="251"/>
      <c r="H186" s="111" t="s">
        <v>81</v>
      </c>
      <c r="I186" s="112" t="s">
        <v>307</v>
      </c>
      <c r="J186" s="112" t="s">
        <v>307</v>
      </c>
      <c r="K186" s="112" t="s">
        <v>307</v>
      </c>
      <c r="L186" s="112" t="s">
        <v>307</v>
      </c>
      <c r="M186" s="120"/>
    </row>
    <row r="187" spans="1:14" s="109" customFormat="1" ht="10.5" x14ac:dyDescent="0.25">
      <c r="A187" s="227" t="s">
        <v>337</v>
      </c>
      <c r="B187" s="228"/>
      <c r="C187" s="249" t="s">
        <v>338</v>
      </c>
      <c r="D187" s="250"/>
      <c r="E187" s="250"/>
      <c r="F187" s="250"/>
      <c r="G187" s="251"/>
      <c r="H187" s="111" t="s">
        <v>81</v>
      </c>
      <c r="I187" s="112">
        <v>5388.13</v>
      </c>
      <c r="J187" s="112">
        <v>5067.0083137800002</v>
      </c>
      <c r="K187" s="112">
        <v>-321.1216862199999</v>
      </c>
      <c r="L187" s="117">
        <v>-5.9597984128074097</v>
      </c>
      <c r="M187" s="120"/>
    </row>
    <row r="188" spans="1:14" s="109" customFormat="1" ht="10.5" x14ac:dyDescent="0.25">
      <c r="A188" s="227" t="s">
        <v>339</v>
      </c>
      <c r="B188" s="228"/>
      <c r="C188" s="229" t="s">
        <v>340</v>
      </c>
      <c r="D188" s="230"/>
      <c r="E188" s="230"/>
      <c r="F188" s="230"/>
      <c r="G188" s="231"/>
      <c r="H188" s="111" t="s">
        <v>81</v>
      </c>
      <c r="I188" s="112">
        <v>24.31</v>
      </c>
      <c r="J188" s="112">
        <v>11.399981370000001</v>
      </c>
      <c r="K188" s="112">
        <v>-12.910018629999998</v>
      </c>
      <c r="L188" s="117">
        <v>-53.105794446729739</v>
      </c>
      <c r="M188" s="120"/>
    </row>
    <row r="189" spans="1:14" s="109" customFormat="1" ht="10.5" x14ac:dyDescent="0.25">
      <c r="A189" s="227" t="s">
        <v>341</v>
      </c>
      <c r="B189" s="228"/>
      <c r="C189" s="229" t="s">
        <v>342</v>
      </c>
      <c r="D189" s="230"/>
      <c r="E189" s="230"/>
      <c r="F189" s="230"/>
      <c r="G189" s="231"/>
      <c r="H189" s="111" t="s">
        <v>81</v>
      </c>
      <c r="I189" s="112">
        <v>0</v>
      </c>
      <c r="J189" s="112">
        <v>0.33647910000000003</v>
      </c>
      <c r="K189" s="112">
        <v>0.33647910000000003</v>
      </c>
      <c r="L189" s="112" t="s">
        <v>307</v>
      </c>
      <c r="M189" s="153"/>
      <c r="N189" s="110"/>
    </row>
    <row r="190" spans="1:14" s="109" customFormat="1" ht="10.5" x14ac:dyDescent="0.25">
      <c r="A190" s="227" t="s">
        <v>343</v>
      </c>
      <c r="B190" s="228"/>
      <c r="C190" s="229" t="s">
        <v>344</v>
      </c>
      <c r="D190" s="230"/>
      <c r="E190" s="230"/>
      <c r="F190" s="230"/>
      <c r="G190" s="231"/>
      <c r="H190" s="111" t="s">
        <v>81</v>
      </c>
      <c r="I190" s="112" t="s">
        <v>307</v>
      </c>
      <c r="J190" s="112" t="s">
        <v>307</v>
      </c>
      <c r="K190" s="112" t="s">
        <v>307</v>
      </c>
      <c r="L190" s="112" t="s">
        <v>307</v>
      </c>
      <c r="M190" s="153"/>
    </row>
    <row r="191" spans="1:14" s="109" customFormat="1" ht="10.5" x14ac:dyDescent="0.25">
      <c r="A191" s="227" t="s">
        <v>345</v>
      </c>
      <c r="B191" s="228"/>
      <c r="C191" s="229" t="s">
        <v>346</v>
      </c>
      <c r="D191" s="230"/>
      <c r="E191" s="230"/>
      <c r="F191" s="230"/>
      <c r="G191" s="231"/>
      <c r="H191" s="111" t="s">
        <v>81</v>
      </c>
      <c r="I191" s="112">
        <v>2040.64</v>
      </c>
      <c r="J191" s="112">
        <v>2044.0714102300001</v>
      </c>
      <c r="K191" s="112">
        <v>3.4314102299999831</v>
      </c>
      <c r="L191" s="117">
        <v>0.16815362974360901</v>
      </c>
      <c r="M191" s="155"/>
    </row>
    <row r="192" spans="1:14" s="109" customFormat="1" ht="10.5" x14ac:dyDescent="0.25">
      <c r="A192" s="227" t="s">
        <v>347</v>
      </c>
      <c r="B192" s="228"/>
      <c r="C192" s="229" t="s">
        <v>348</v>
      </c>
      <c r="D192" s="230"/>
      <c r="E192" s="230"/>
      <c r="F192" s="230"/>
      <c r="G192" s="231"/>
      <c r="H192" s="111" t="s">
        <v>81</v>
      </c>
      <c r="I192" s="112">
        <v>602.12</v>
      </c>
      <c r="J192" s="112">
        <v>578.81675023000003</v>
      </c>
      <c r="K192" s="112">
        <v>-23.303249769999979</v>
      </c>
      <c r="L192" s="117">
        <v>-3.8702002541021692</v>
      </c>
      <c r="M192" s="120"/>
    </row>
    <row r="193" spans="1:13" s="109" customFormat="1" ht="10.5" x14ac:dyDescent="0.25">
      <c r="A193" s="227" t="s">
        <v>349</v>
      </c>
      <c r="B193" s="228"/>
      <c r="C193" s="229" t="s">
        <v>350</v>
      </c>
      <c r="D193" s="230"/>
      <c r="E193" s="230"/>
      <c r="F193" s="230"/>
      <c r="G193" s="231"/>
      <c r="H193" s="111" t="s">
        <v>81</v>
      </c>
      <c r="I193" s="112">
        <v>1139.78</v>
      </c>
      <c r="J193" s="112">
        <v>1641.1488304699999</v>
      </c>
      <c r="K193" s="112">
        <v>501.36883046999992</v>
      </c>
      <c r="L193" s="117">
        <v>43.988210924037965</v>
      </c>
      <c r="M193" s="120"/>
    </row>
    <row r="194" spans="1:13" s="109" customFormat="1" ht="10.5" x14ac:dyDescent="0.25">
      <c r="A194" s="227" t="s">
        <v>351</v>
      </c>
      <c r="B194" s="228"/>
      <c r="C194" s="249" t="s">
        <v>352</v>
      </c>
      <c r="D194" s="250"/>
      <c r="E194" s="250"/>
      <c r="F194" s="250"/>
      <c r="G194" s="251"/>
      <c r="H194" s="111" t="s">
        <v>81</v>
      </c>
      <c r="I194" s="112">
        <v>393.39</v>
      </c>
      <c r="J194" s="112">
        <v>607.81425100000001</v>
      </c>
      <c r="K194" s="112">
        <v>214.42425100000003</v>
      </c>
      <c r="L194" s="117">
        <v>54.506787411983026</v>
      </c>
      <c r="M194" s="120"/>
    </row>
    <row r="195" spans="1:13" s="109" customFormat="1" ht="10.5" x14ac:dyDescent="0.25">
      <c r="A195" s="227" t="s">
        <v>353</v>
      </c>
      <c r="B195" s="228"/>
      <c r="C195" s="229" t="s">
        <v>354</v>
      </c>
      <c r="D195" s="230"/>
      <c r="E195" s="230"/>
      <c r="F195" s="230"/>
      <c r="G195" s="231"/>
      <c r="H195" s="111" t="s">
        <v>81</v>
      </c>
      <c r="I195" s="112">
        <v>647.71</v>
      </c>
      <c r="J195" s="112">
        <v>932.38009762000013</v>
      </c>
      <c r="K195" s="112">
        <v>284.67009762000009</v>
      </c>
      <c r="L195" s="117">
        <v>43.950239709129093</v>
      </c>
      <c r="M195" s="120"/>
    </row>
    <row r="196" spans="1:13" s="109" customFormat="1" ht="10.5" x14ac:dyDescent="0.25">
      <c r="A196" s="227" t="s">
        <v>355</v>
      </c>
      <c r="B196" s="228"/>
      <c r="C196" s="229" t="s">
        <v>356</v>
      </c>
      <c r="D196" s="230"/>
      <c r="E196" s="230"/>
      <c r="F196" s="230"/>
      <c r="G196" s="231"/>
      <c r="H196" s="111" t="s">
        <v>81</v>
      </c>
      <c r="I196" s="112">
        <v>2157.5500000000002</v>
      </c>
      <c r="J196" s="112">
        <v>2176.3081344018133</v>
      </c>
      <c r="K196" s="112">
        <v>18.758134401813095</v>
      </c>
      <c r="L196" s="117">
        <v>0.86941829398220638</v>
      </c>
      <c r="M196" s="120"/>
    </row>
    <row r="197" spans="1:13" s="109" customFormat="1" ht="10.5" x14ac:dyDescent="0.25">
      <c r="A197" s="227" t="s">
        <v>357</v>
      </c>
      <c r="B197" s="228"/>
      <c r="C197" s="229" t="s">
        <v>358</v>
      </c>
      <c r="D197" s="230"/>
      <c r="E197" s="230"/>
      <c r="F197" s="230"/>
      <c r="G197" s="231"/>
      <c r="H197" s="111" t="s">
        <v>81</v>
      </c>
      <c r="I197" s="112">
        <v>316.39999999999998</v>
      </c>
      <c r="J197" s="112">
        <v>122.15011023466666</v>
      </c>
      <c r="K197" s="112">
        <v>-194.24988976533331</v>
      </c>
      <c r="L197" s="117">
        <v>-61.393770469447951</v>
      </c>
      <c r="M197" s="120"/>
    </row>
    <row r="198" spans="1:13" s="109" customFormat="1" ht="10.5" x14ac:dyDescent="0.25">
      <c r="A198" s="227" t="s">
        <v>359</v>
      </c>
      <c r="B198" s="228"/>
      <c r="C198" s="229" t="s">
        <v>360</v>
      </c>
      <c r="D198" s="230"/>
      <c r="E198" s="230"/>
      <c r="F198" s="230"/>
      <c r="G198" s="231"/>
      <c r="H198" s="111" t="s">
        <v>81</v>
      </c>
      <c r="I198" s="112" t="s">
        <v>307</v>
      </c>
      <c r="J198" s="112" t="s">
        <v>307</v>
      </c>
      <c r="K198" s="112" t="s">
        <v>307</v>
      </c>
      <c r="L198" s="112" t="s">
        <v>307</v>
      </c>
      <c r="M198" s="120"/>
    </row>
    <row r="199" spans="1:13" s="109" customFormat="1" ht="10.5" x14ac:dyDescent="0.25">
      <c r="A199" s="227" t="s">
        <v>361</v>
      </c>
      <c r="B199" s="228"/>
      <c r="C199" s="229" t="s">
        <v>362</v>
      </c>
      <c r="D199" s="230"/>
      <c r="E199" s="230"/>
      <c r="F199" s="230"/>
      <c r="G199" s="231"/>
      <c r="H199" s="111" t="s">
        <v>81</v>
      </c>
      <c r="I199" s="112">
        <v>405.95</v>
      </c>
      <c r="J199" s="112">
        <v>918.16033411985461</v>
      </c>
      <c r="K199" s="112">
        <v>512.21033411985468</v>
      </c>
      <c r="L199" s="117">
        <v>126.17571969943458</v>
      </c>
      <c r="M199" s="153"/>
    </row>
    <row r="200" spans="1:13" s="109" customFormat="1" ht="10.5" x14ac:dyDescent="0.25">
      <c r="A200" s="244" t="s">
        <v>363</v>
      </c>
      <c r="B200" s="245"/>
      <c r="C200" s="246" t="s">
        <v>364</v>
      </c>
      <c r="D200" s="247"/>
      <c r="E200" s="247"/>
      <c r="F200" s="247"/>
      <c r="G200" s="248"/>
      <c r="H200" s="121" t="s">
        <v>81</v>
      </c>
      <c r="I200" s="112" t="s">
        <v>307</v>
      </c>
      <c r="J200" s="112" t="s">
        <v>307</v>
      </c>
      <c r="K200" s="112" t="s">
        <v>307</v>
      </c>
      <c r="L200" s="112" t="s">
        <v>307</v>
      </c>
      <c r="M200" s="120"/>
    </row>
    <row r="201" spans="1:13" s="109" customFormat="1" ht="10.5" x14ac:dyDescent="0.25">
      <c r="A201" s="227" t="s">
        <v>365</v>
      </c>
      <c r="B201" s="228"/>
      <c r="C201" s="229" t="s">
        <v>366</v>
      </c>
      <c r="D201" s="230"/>
      <c r="E201" s="230"/>
      <c r="F201" s="230"/>
      <c r="G201" s="231"/>
      <c r="H201" s="111" t="s">
        <v>81</v>
      </c>
      <c r="I201" s="112" t="s">
        <v>307</v>
      </c>
      <c r="J201" s="112" t="s">
        <v>307</v>
      </c>
      <c r="K201" s="112" t="s">
        <v>307</v>
      </c>
      <c r="L201" s="112" t="s">
        <v>307</v>
      </c>
      <c r="M201" s="120"/>
    </row>
    <row r="202" spans="1:13" s="109" customFormat="1" ht="10.5" x14ac:dyDescent="0.25">
      <c r="A202" s="227" t="s">
        <v>367</v>
      </c>
      <c r="B202" s="228"/>
      <c r="C202" s="229" t="s">
        <v>368</v>
      </c>
      <c r="D202" s="230"/>
      <c r="E202" s="230"/>
      <c r="F202" s="230"/>
      <c r="G202" s="231"/>
      <c r="H202" s="111" t="s">
        <v>81</v>
      </c>
      <c r="I202" s="112" t="s">
        <v>307</v>
      </c>
      <c r="J202" s="112" t="s">
        <v>307</v>
      </c>
      <c r="K202" s="112" t="s">
        <v>307</v>
      </c>
      <c r="L202" s="112" t="s">
        <v>307</v>
      </c>
      <c r="M202" s="153"/>
    </row>
    <row r="203" spans="1:13" s="109" customFormat="1" ht="10.5" x14ac:dyDescent="0.25">
      <c r="A203" s="227" t="s">
        <v>369</v>
      </c>
      <c r="B203" s="228"/>
      <c r="C203" s="249" t="s">
        <v>370</v>
      </c>
      <c r="D203" s="250"/>
      <c r="E203" s="250"/>
      <c r="F203" s="250"/>
      <c r="G203" s="251"/>
      <c r="H203" s="111" t="s">
        <v>81</v>
      </c>
      <c r="I203" s="112" t="s">
        <v>307</v>
      </c>
      <c r="J203" s="112" t="s">
        <v>307</v>
      </c>
      <c r="K203" s="112" t="s">
        <v>307</v>
      </c>
      <c r="L203" s="112" t="s">
        <v>307</v>
      </c>
      <c r="M203" s="153"/>
    </row>
    <row r="204" spans="1:13" s="109" customFormat="1" ht="10.5" x14ac:dyDescent="0.25">
      <c r="A204" s="227" t="s">
        <v>371</v>
      </c>
      <c r="B204" s="228"/>
      <c r="C204" s="252" t="s">
        <v>372</v>
      </c>
      <c r="D204" s="253"/>
      <c r="E204" s="253"/>
      <c r="F204" s="253"/>
      <c r="G204" s="254"/>
      <c r="H204" s="111" t="s">
        <v>81</v>
      </c>
      <c r="I204" s="112" t="s">
        <v>307</v>
      </c>
      <c r="J204" s="112" t="s">
        <v>307</v>
      </c>
      <c r="K204" s="112" t="s">
        <v>307</v>
      </c>
      <c r="L204" s="112" t="s">
        <v>307</v>
      </c>
      <c r="M204" s="153"/>
    </row>
    <row r="205" spans="1:13" s="109" customFormat="1" ht="10.5" x14ac:dyDescent="0.25">
      <c r="A205" s="227" t="s">
        <v>373</v>
      </c>
      <c r="B205" s="228"/>
      <c r="C205" s="252" t="s">
        <v>374</v>
      </c>
      <c r="D205" s="253"/>
      <c r="E205" s="253"/>
      <c r="F205" s="253"/>
      <c r="G205" s="254"/>
      <c r="H205" s="111" t="s">
        <v>81</v>
      </c>
      <c r="I205" s="112" t="s">
        <v>307</v>
      </c>
      <c r="J205" s="112" t="s">
        <v>307</v>
      </c>
      <c r="K205" s="112" t="s">
        <v>307</v>
      </c>
      <c r="L205" s="112" t="s">
        <v>307</v>
      </c>
      <c r="M205" s="153"/>
    </row>
    <row r="206" spans="1:13" s="109" customFormat="1" ht="10.5" x14ac:dyDescent="0.25">
      <c r="A206" s="227" t="s">
        <v>375</v>
      </c>
      <c r="B206" s="228"/>
      <c r="C206" s="229" t="s">
        <v>376</v>
      </c>
      <c r="D206" s="230"/>
      <c r="E206" s="230"/>
      <c r="F206" s="230"/>
      <c r="G206" s="231"/>
      <c r="H206" s="111" t="s">
        <v>81</v>
      </c>
      <c r="I206" s="112" t="s">
        <v>307</v>
      </c>
      <c r="J206" s="112" t="s">
        <v>307</v>
      </c>
      <c r="K206" s="112" t="s">
        <v>307</v>
      </c>
      <c r="L206" s="112" t="s">
        <v>307</v>
      </c>
      <c r="M206" s="153"/>
    </row>
    <row r="207" spans="1:13" s="109" customFormat="1" ht="10.5" x14ac:dyDescent="0.25">
      <c r="A207" s="244" t="s">
        <v>377</v>
      </c>
      <c r="B207" s="245"/>
      <c r="C207" s="246" t="s">
        <v>378</v>
      </c>
      <c r="D207" s="247"/>
      <c r="E207" s="247"/>
      <c r="F207" s="247"/>
      <c r="G207" s="248"/>
      <c r="H207" s="121" t="s">
        <v>81</v>
      </c>
      <c r="I207" s="122">
        <v>4931.8500000000004</v>
      </c>
      <c r="J207" s="122">
        <v>3839.4965570440008</v>
      </c>
      <c r="K207" s="112">
        <v>-1092.3534429559995</v>
      </c>
      <c r="L207" s="117">
        <v>-22.148959172643114</v>
      </c>
      <c r="M207" s="153"/>
    </row>
    <row r="208" spans="1:13" s="109" customFormat="1" ht="10.5" x14ac:dyDescent="0.25">
      <c r="A208" s="227" t="s">
        <v>379</v>
      </c>
      <c r="B208" s="228"/>
      <c r="C208" s="229" t="s">
        <v>380</v>
      </c>
      <c r="D208" s="230"/>
      <c r="E208" s="230"/>
      <c r="F208" s="230"/>
      <c r="G208" s="231"/>
      <c r="H208" s="111" t="s">
        <v>81</v>
      </c>
      <c r="I208" s="112" t="s">
        <v>307</v>
      </c>
      <c r="J208" s="112" t="s">
        <v>307</v>
      </c>
      <c r="K208" s="112" t="s">
        <v>307</v>
      </c>
      <c r="L208" s="112" t="s">
        <v>307</v>
      </c>
      <c r="M208" s="153"/>
    </row>
    <row r="209" spans="1:13" s="109" customFormat="1" ht="10.5" x14ac:dyDescent="0.25">
      <c r="A209" s="227" t="s">
        <v>381</v>
      </c>
      <c r="B209" s="228"/>
      <c r="C209" s="249" t="s">
        <v>382</v>
      </c>
      <c r="D209" s="250"/>
      <c r="E209" s="250"/>
      <c r="F209" s="250"/>
      <c r="G209" s="251"/>
      <c r="H209" s="111" t="s">
        <v>81</v>
      </c>
      <c r="I209" s="112">
        <v>1703.08</v>
      </c>
      <c r="J209" s="112">
        <v>1140.3152480700005</v>
      </c>
      <c r="K209" s="112">
        <v>-562.76475192999942</v>
      </c>
      <c r="L209" s="117">
        <v>-33.043941090847142</v>
      </c>
      <c r="M209" s="153"/>
    </row>
    <row r="210" spans="1:13" s="109" customFormat="1" ht="10.5" x14ac:dyDescent="0.25">
      <c r="A210" s="227" t="s">
        <v>383</v>
      </c>
      <c r="B210" s="228"/>
      <c r="C210" s="249" t="s">
        <v>384</v>
      </c>
      <c r="D210" s="250"/>
      <c r="E210" s="250"/>
      <c r="F210" s="250"/>
      <c r="G210" s="251"/>
      <c r="H210" s="111" t="s">
        <v>81</v>
      </c>
      <c r="I210" s="112">
        <v>1368</v>
      </c>
      <c r="J210" s="112">
        <v>1574.1040386459999</v>
      </c>
      <c r="K210" s="112">
        <v>206.10403864599994</v>
      </c>
      <c r="L210" s="117">
        <v>15.066084696345024</v>
      </c>
      <c r="M210" s="153"/>
    </row>
    <row r="211" spans="1:13" s="109" customFormat="1" ht="10.5" x14ac:dyDescent="0.25">
      <c r="A211" s="227" t="s">
        <v>385</v>
      </c>
      <c r="B211" s="228"/>
      <c r="C211" s="249" t="s">
        <v>386</v>
      </c>
      <c r="D211" s="250"/>
      <c r="E211" s="250"/>
      <c r="F211" s="250"/>
      <c r="G211" s="251"/>
      <c r="H211" s="111" t="s">
        <v>81</v>
      </c>
      <c r="I211" s="112" t="s">
        <v>307</v>
      </c>
      <c r="J211" s="112" t="s">
        <v>307</v>
      </c>
      <c r="K211" s="112" t="s">
        <v>307</v>
      </c>
      <c r="L211" s="112" t="s">
        <v>307</v>
      </c>
      <c r="M211" s="153"/>
    </row>
    <row r="212" spans="1:13" s="109" customFormat="1" ht="10.5" x14ac:dyDescent="0.25">
      <c r="A212" s="227" t="s">
        <v>387</v>
      </c>
      <c r="B212" s="228"/>
      <c r="C212" s="249" t="s">
        <v>388</v>
      </c>
      <c r="D212" s="250"/>
      <c r="E212" s="250"/>
      <c r="F212" s="250"/>
      <c r="G212" s="251"/>
      <c r="H212" s="111" t="s">
        <v>81</v>
      </c>
      <c r="I212" s="112">
        <v>1860.77</v>
      </c>
      <c r="J212" s="112">
        <v>1125.0772703280002</v>
      </c>
      <c r="K212" s="112">
        <v>-735.69272967199981</v>
      </c>
      <c r="L212" s="117">
        <v>-39.537005093160346</v>
      </c>
      <c r="M212" s="153"/>
    </row>
    <row r="213" spans="1:13" s="109" customFormat="1" ht="10.5" x14ac:dyDescent="0.25">
      <c r="A213" s="227" t="s">
        <v>389</v>
      </c>
      <c r="B213" s="228"/>
      <c r="C213" s="249" t="s">
        <v>390</v>
      </c>
      <c r="D213" s="250"/>
      <c r="E213" s="250"/>
      <c r="F213" s="250"/>
      <c r="G213" s="251"/>
      <c r="H213" s="111" t="s">
        <v>81</v>
      </c>
      <c r="I213" s="112" t="s">
        <v>307</v>
      </c>
      <c r="J213" s="112" t="s">
        <v>307</v>
      </c>
      <c r="K213" s="112" t="s">
        <v>307</v>
      </c>
      <c r="L213" s="112" t="s">
        <v>307</v>
      </c>
      <c r="M213" s="153"/>
    </row>
    <row r="214" spans="1:13" s="109" customFormat="1" ht="10.5" x14ac:dyDescent="0.25">
      <c r="A214" s="227" t="s">
        <v>391</v>
      </c>
      <c r="B214" s="228"/>
      <c r="C214" s="249" t="s">
        <v>392</v>
      </c>
      <c r="D214" s="250"/>
      <c r="E214" s="250"/>
      <c r="F214" s="250"/>
      <c r="G214" s="251"/>
      <c r="H214" s="111" t="s">
        <v>81</v>
      </c>
      <c r="I214" s="112" t="s">
        <v>307</v>
      </c>
      <c r="J214" s="112" t="s">
        <v>307</v>
      </c>
      <c r="K214" s="112" t="s">
        <v>307</v>
      </c>
      <c r="L214" s="112" t="s">
        <v>307</v>
      </c>
      <c r="M214" s="153"/>
    </row>
    <row r="215" spans="1:13" s="109" customFormat="1" ht="10.5" x14ac:dyDescent="0.25">
      <c r="A215" s="227" t="s">
        <v>393</v>
      </c>
      <c r="B215" s="228"/>
      <c r="C215" s="229" t="s">
        <v>394</v>
      </c>
      <c r="D215" s="230"/>
      <c r="E215" s="230"/>
      <c r="F215" s="230"/>
      <c r="G215" s="231"/>
      <c r="H215" s="111" t="s">
        <v>81</v>
      </c>
      <c r="I215" s="112" t="s">
        <v>307</v>
      </c>
      <c r="J215" s="112" t="s">
        <v>307</v>
      </c>
      <c r="K215" s="112" t="s">
        <v>307</v>
      </c>
      <c r="L215" s="112" t="s">
        <v>307</v>
      </c>
      <c r="M215" s="153"/>
    </row>
    <row r="216" spans="1:13" s="109" customFormat="1" ht="10.5" x14ac:dyDescent="0.25">
      <c r="A216" s="227" t="s">
        <v>395</v>
      </c>
      <c r="B216" s="228"/>
      <c r="C216" s="229" t="s">
        <v>396</v>
      </c>
      <c r="D216" s="230"/>
      <c r="E216" s="230"/>
      <c r="F216" s="230"/>
      <c r="G216" s="231"/>
      <c r="H216" s="111" t="s">
        <v>81</v>
      </c>
      <c r="I216" s="112" t="s">
        <v>307</v>
      </c>
      <c r="J216" s="112" t="s">
        <v>307</v>
      </c>
      <c r="K216" s="112" t="s">
        <v>307</v>
      </c>
      <c r="L216" s="112" t="s">
        <v>307</v>
      </c>
      <c r="M216" s="156"/>
    </row>
    <row r="217" spans="1:13" s="109" customFormat="1" ht="10.5" x14ac:dyDescent="0.25">
      <c r="A217" s="227" t="s">
        <v>397</v>
      </c>
      <c r="B217" s="228"/>
      <c r="C217" s="229" t="s">
        <v>174</v>
      </c>
      <c r="D217" s="230"/>
      <c r="E217" s="230"/>
      <c r="F217" s="230"/>
      <c r="G217" s="231"/>
      <c r="H217" s="111" t="s">
        <v>290</v>
      </c>
      <c r="I217" s="112" t="s">
        <v>307</v>
      </c>
      <c r="J217" s="112" t="s">
        <v>307</v>
      </c>
      <c r="K217" s="112" t="s">
        <v>307</v>
      </c>
      <c r="L217" s="112" t="s">
        <v>307</v>
      </c>
      <c r="M217" s="153"/>
    </row>
    <row r="218" spans="1:13" s="109" customFormat="1" ht="10.5" x14ac:dyDescent="0.25">
      <c r="A218" s="227" t="s">
        <v>398</v>
      </c>
      <c r="B218" s="228"/>
      <c r="C218" s="249" t="s">
        <v>399</v>
      </c>
      <c r="D218" s="250"/>
      <c r="E218" s="250"/>
      <c r="F218" s="250"/>
      <c r="G218" s="251"/>
      <c r="H218" s="111" t="s">
        <v>81</v>
      </c>
      <c r="I218" s="112" t="s">
        <v>307</v>
      </c>
      <c r="J218" s="112" t="s">
        <v>307</v>
      </c>
      <c r="K218" s="112" t="s">
        <v>307</v>
      </c>
      <c r="L218" s="112" t="s">
        <v>307</v>
      </c>
      <c r="M218" s="153"/>
    </row>
    <row r="219" spans="1:13" s="109" customFormat="1" ht="10.5" x14ac:dyDescent="0.25">
      <c r="A219" s="244" t="s">
        <v>400</v>
      </c>
      <c r="B219" s="245"/>
      <c r="C219" s="246" t="s">
        <v>401</v>
      </c>
      <c r="D219" s="247"/>
      <c r="E219" s="247"/>
      <c r="F219" s="247"/>
      <c r="G219" s="248"/>
      <c r="H219" s="121" t="s">
        <v>81</v>
      </c>
      <c r="I219" s="122">
        <v>440.72</v>
      </c>
      <c r="J219" s="122">
        <v>1010.0135188199999</v>
      </c>
      <c r="K219" s="112">
        <v>569.29351881999992</v>
      </c>
      <c r="L219" s="117">
        <v>129.17351579687781</v>
      </c>
      <c r="M219" s="120"/>
    </row>
    <row r="220" spans="1:13" s="109" customFormat="1" ht="10.5" x14ac:dyDescent="0.25">
      <c r="A220" s="227" t="s">
        <v>402</v>
      </c>
      <c r="B220" s="228"/>
      <c r="C220" s="229" t="s">
        <v>403</v>
      </c>
      <c r="D220" s="230"/>
      <c r="E220" s="230"/>
      <c r="F220" s="230"/>
      <c r="G220" s="231"/>
      <c r="H220" s="111" t="s">
        <v>81</v>
      </c>
      <c r="I220" s="112">
        <v>440.72</v>
      </c>
      <c r="J220" s="112">
        <v>599.13351881999995</v>
      </c>
      <c r="K220" s="112">
        <v>158.41351881999992</v>
      </c>
      <c r="L220" s="117">
        <v>35.944254587946979</v>
      </c>
      <c r="M220" s="153"/>
    </row>
    <row r="221" spans="1:13" s="109" customFormat="1" ht="10.5" x14ac:dyDescent="0.25">
      <c r="A221" s="227" t="s">
        <v>404</v>
      </c>
      <c r="B221" s="228"/>
      <c r="C221" s="229" t="s">
        <v>405</v>
      </c>
      <c r="D221" s="230"/>
      <c r="E221" s="230"/>
      <c r="F221" s="230"/>
      <c r="G221" s="231"/>
      <c r="H221" s="111" t="s">
        <v>81</v>
      </c>
      <c r="I221" s="112" t="s">
        <v>307</v>
      </c>
      <c r="J221" s="112" t="s">
        <v>307</v>
      </c>
      <c r="K221" s="112" t="s">
        <v>307</v>
      </c>
      <c r="L221" s="112" t="s">
        <v>307</v>
      </c>
      <c r="M221" s="153"/>
    </row>
    <row r="222" spans="1:13" s="109" customFormat="1" ht="10.5" x14ac:dyDescent="0.25">
      <c r="A222" s="227" t="s">
        <v>406</v>
      </c>
      <c r="B222" s="228"/>
      <c r="C222" s="249" t="s">
        <v>407</v>
      </c>
      <c r="D222" s="250"/>
      <c r="E222" s="250"/>
      <c r="F222" s="250"/>
      <c r="G222" s="251"/>
      <c r="H222" s="111" t="s">
        <v>81</v>
      </c>
      <c r="I222" s="112">
        <v>0</v>
      </c>
      <c r="J222" s="112">
        <v>410.61</v>
      </c>
      <c r="K222" s="112">
        <v>410.61</v>
      </c>
      <c r="L222" s="112" t="s">
        <v>307</v>
      </c>
      <c r="M222" s="153"/>
    </row>
    <row r="223" spans="1:13" s="109" customFormat="1" ht="10.5" x14ac:dyDescent="0.25">
      <c r="A223" s="227" t="s">
        <v>408</v>
      </c>
      <c r="B223" s="228"/>
      <c r="C223" s="249" t="s">
        <v>409</v>
      </c>
      <c r="D223" s="250"/>
      <c r="E223" s="250"/>
      <c r="F223" s="250"/>
      <c r="G223" s="251"/>
      <c r="H223" s="111" t="s">
        <v>81</v>
      </c>
      <c r="I223" s="112" t="s">
        <v>307</v>
      </c>
      <c r="J223" s="112" t="s">
        <v>307</v>
      </c>
      <c r="K223" s="112" t="s">
        <v>307</v>
      </c>
      <c r="L223" s="112" t="s">
        <v>307</v>
      </c>
      <c r="M223" s="153"/>
    </row>
    <row r="224" spans="1:13" s="109" customFormat="1" ht="10.5" x14ac:dyDescent="0.25">
      <c r="A224" s="227" t="s">
        <v>410</v>
      </c>
      <c r="B224" s="228"/>
      <c r="C224" s="249" t="s">
        <v>411</v>
      </c>
      <c r="D224" s="250"/>
      <c r="E224" s="250"/>
      <c r="F224" s="250"/>
      <c r="G224" s="251"/>
      <c r="H224" s="111" t="s">
        <v>81</v>
      </c>
      <c r="I224" s="112" t="s">
        <v>307</v>
      </c>
      <c r="J224" s="112" t="s">
        <v>307</v>
      </c>
      <c r="K224" s="112" t="s">
        <v>307</v>
      </c>
      <c r="L224" s="112" t="s">
        <v>307</v>
      </c>
      <c r="M224" s="153"/>
    </row>
    <row r="225" spans="1:14" s="109" customFormat="1" ht="10.5" x14ac:dyDescent="0.25">
      <c r="A225" s="227" t="s">
        <v>412</v>
      </c>
      <c r="B225" s="228"/>
      <c r="C225" s="229" t="s">
        <v>413</v>
      </c>
      <c r="D225" s="230"/>
      <c r="E225" s="230"/>
      <c r="F225" s="230"/>
      <c r="G225" s="231"/>
      <c r="H225" s="111" t="s">
        <v>81</v>
      </c>
      <c r="I225" s="112" t="s">
        <v>307</v>
      </c>
      <c r="J225" s="112" t="s">
        <v>307</v>
      </c>
      <c r="K225" s="112" t="s">
        <v>307</v>
      </c>
      <c r="L225" s="112" t="s">
        <v>307</v>
      </c>
      <c r="M225" s="153"/>
    </row>
    <row r="226" spans="1:14" s="109" customFormat="1" ht="10.5" x14ac:dyDescent="0.25">
      <c r="A226" s="227" t="s">
        <v>414</v>
      </c>
      <c r="B226" s="228"/>
      <c r="C226" s="229" t="s">
        <v>415</v>
      </c>
      <c r="D226" s="230"/>
      <c r="E226" s="230"/>
      <c r="F226" s="230"/>
      <c r="G226" s="231"/>
      <c r="H226" s="111" t="s">
        <v>81</v>
      </c>
      <c r="I226" s="112" t="s">
        <v>307</v>
      </c>
      <c r="J226" s="112" t="s">
        <v>307</v>
      </c>
      <c r="K226" s="112" t="s">
        <v>307</v>
      </c>
      <c r="L226" s="112" t="s">
        <v>307</v>
      </c>
      <c r="M226" s="153"/>
    </row>
    <row r="227" spans="1:14" s="109" customFormat="1" ht="10.5" x14ac:dyDescent="0.25">
      <c r="A227" s="227" t="s">
        <v>416</v>
      </c>
      <c r="B227" s="228"/>
      <c r="C227" s="249" t="s">
        <v>417</v>
      </c>
      <c r="D227" s="250"/>
      <c r="E227" s="250"/>
      <c r="F227" s="250"/>
      <c r="G227" s="251"/>
      <c r="H227" s="111" t="s">
        <v>81</v>
      </c>
      <c r="I227" s="112" t="s">
        <v>307</v>
      </c>
      <c r="J227" s="112" t="s">
        <v>307</v>
      </c>
      <c r="K227" s="112" t="s">
        <v>307</v>
      </c>
      <c r="L227" s="112" t="s">
        <v>307</v>
      </c>
      <c r="M227" s="153"/>
    </row>
    <row r="228" spans="1:14" s="109" customFormat="1" ht="10.5" x14ac:dyDescent="0.25">
      <c r="A228" s="227" t="s">
        <v>418</v>
      </c>
      <c r="B228" s="228"/>
      <c r="C228" s="249" t="s">
        <v>419</v>
      </c>
      <c r="D228" s="250"/>
      <c r="E228" s="250"/>
      <c r="F228" s="250"/>
      <c r="G228" s="251"/>
      <c r="H228" s="111" t="s">
        <v>81</v>
      </c>
      <c r="I228" s="112" t="s">
        <v>307</v>
      </c>
      <c r="J228" s="112" t="s">
        <v>307</v>
      </c>
      <c r="K228" s="112" t="s">
        <v>307</v>
      </c>
      <c r="L228" s="112" t="s">
        <v>307</v>
      </c>
      <c r="M228" s="153"/>
    </row>
    <row r="229" spans="1:14" s="109" customFormat="1" ht="10.5" x14ac:dyDescent="0.25">
      <c r="A229" s="227" t="s">
        <v>420</v>
      </c>
      <c r="B229" s="228"/>
      <c r="C229" s="229" t="s">
        <v>421</v>
      </c>
      <c r="D229" s="230"/>
      <c r="E229" s="230"/>
      <c r="F229" s="230"/>
      <c r="G229" s="231"/>
      <c r="H229" s="111" t="s">
        <v>81</v>
      </c>
      <c r="I229" s="112" t="s">
        <v>307</v>
      </c>
      <c r="J229" s="112" t="s">
        <v>307</v>
      </c>
      <c r="K229" s="112" t="s">
        <v>307</v>
      </c>
      <c r="L229" s="112" t="s">
        <v>307</v>
      </c>
      <c r="M229" s="120"/>
    </row>
    <row r="230" spans="1:14" s="109" customFormat="1" ht="10.5" x14ac:dyDescent="0.25">
      <c r="A230" s="227" t="s">
        <v>422</v>
      </c>
      <c r="B230" s="228"/>
      <c r="C230" s="229" t="s">
        <v>423</v>
      </c>
      <c r="D230" s="230"/>
      <c r="E230" s="230"/>
      <c r="F230" s="230"/>
      <c r="G230" s="231"/>
      <c r="H230" s="111" t="s">
        <v>81</v>
      </c>
      <c r="I230" s="112" t="s">
        <v>307</v>
      </c>
      <c r="J230" s="112" t="s">
        <v>307</v>
      </c>
      <c r="K230" s="112" t="s">
        <v>307</v>
      </c>
      <c r="L230" s="112" t="s">
        <v>307</v>
      </c>
      <c r="M230" s="120"/>
    </row>
    <row r="231" spans="1:14" s="109" customFormat="1" ht="10.5" x14ac:dyDescent="0.25">
      <c r="A231" s="227" t="s">
        <v>424</v>
      </c>
      <c r="B231" s="228"/>
      <c r="C231" s="229" t="s">
        <v>425</v>
      </c>
      <c r="D231" s="230"/>
      <c r="E231" s="230"/>
      <c r="F231" s="230"/>
      <c r="G231" s="231"/>
      <c r="H231" s="111" t="s">
        <v>81</v>
      </c>
      <c r="I231" s="112">
        <v>0</v>
      </c>
      <c r="J231" s="112">
        <v>0.27</v>
      </c>
      <c r="K231" s="112">
        <v>0.27</v>
      </c>
      <c r="L231" s="112" t="s">
        <v>307</v>
      </c>
      <c r="M231" s="120"/>
    </row>
    <row r="232" spans="1:14" s="109" customFormat="1" ht="10.5" x14ac:dyDescent="0.25">
      <c r="A232" s="244" t="s">
        <v>426</v>
      </c>
      <c r="B232" s="245"/>
      <c r="C232" s="246" t="s">
        <v>427</v>
      </c>
      <c r="D232" s="247"/>
      <c r="E232" s="247"/>
      <c r="F232" s="247"/>
      <c r="G232" s="248"/>
      <c r="H232" s="121" t="s">
        <v>81</v>
      </c>
      <c r="I232" s="122">
        <v>101.02</v>
      </c>
      <c r="J232" s="122">
        <v>1235.5348032100001</v>
      </c>
      <c r="K232" s="112">
        <v>1134.5148032100001</v>
      </c>
      <c r="L232" s="117">
        <v>1123.0595953375569</v>
      </c>
      <c r="M232" s="120"/>
    </row>
    <row r="233" spans="1:14" s="109" customFormat="1" ht="10.5" x14ac:dyDescent="0.25">
      <c r="A233" s="227" t="s">
        <v>428</v>
      </c>
      <c r="B233" s="228"/>
      <c r="C233" s="229" t="s">
        <v>429</v>
      </c>
      <c r="D233" s="230"/>
      <c r="E233" s="230"/>
      <c r="F233" s="230"/>
      <c r="G233" s="231"/>
      <c r="H233" s="111" t="s">
        <v>81</v>
      </c>
      <c r="I233" s="112" t="s">
        <v>307</v>
      </c>
      <c r="J233" s="112" t="s">
        <v>307</v>
      </c>
      <c r="K233" s="112" t="s">
        <v>307</v>
      </c>
      <c r="L233" s="112" t="s">
        <v>307</v>
      </c>
      <c r="M233" s="120"/>
    </row>
    <row r="234" spans="1:14" s="109" customFormat="1" ht="10.5" x14ac:dyDescent="0.25">
      <c r="A234" s="227" t="s">
        <v>430</v>
      </c>
      <c r="B234" s="228"/>
      <c r="C234" s="249" t="s">
        <v>407</v>
      </c>
      <c r="D234" s="250"/>
      <c r="E234" s="250"/>
      <c r="F234" s="250"/>
      <c r="G234" s="251"/>
      <c r="H234" s="111" t="s">
        <v>81</v>
      </c>
      <c r="I234" s="112">
        <v>101.02</v>
      </c>
      <c r="J234" s="112">
        <v>101.33114189000001</v>
      </c>
      <c r="K234" s="112">
        <v>0.31114189000001602</v>
      </c>
      <c r="L234" s="117">
        <v>0.30800028707188282</v>
      </c>
      <c r="M234" s="120"/>
    </row>
    <row r="235" spans="1:14" s="109" customFormat="1" ht="10.5" x14ac:dyDescent="0.25">
      <c r="A235" s="227" t="s">
        <v>431</v>
      </c>
      <c r="B235" s="228"/>
      <c r="C235" s="249" t="s">
        <v>409</v>
      </c>
      <c r="D235" s="250"/>
      <c r="E235" s="250"/>
      <c r="F235" s="250"/>
      <c r="G235" s="251"/>
      <c r="H235" s="111" t="s">
        <v>81</v>
      </c>
      <c r="I235" s="112" t="s">
        <v>307</v>
      </c>
      <c r="J235" s="112" t="s">
        <v>307</v>
      </c>
      <c r="K235" s="112" t="s">
        <v>307</v>
      </c>
      <c r="L235" s="112" t="s">
        <v>307</v>
      </c>
      <c r="M235" s="153"/>
    </row>
    <row r="236" spans="1:14" s="109" customFormat="1" ht="10.5" x14ac:dyDescent="0.25">
      <c r="A236" s="227" t="s">
        <v>432</v>
      </c>
      <c r="B236" s="228"/>
      <c r="C236" s="249" t="s">
        <v>411</v>
      </c>
      <c r="D236" s="250"/>
      <c r="E236" s="250"/>
      <c r="F236" s="250"/>
      <c r="G236" s="251"/>
      <c r="H236" s="111" t="s">
        <v>81</v>
      </c>
      <c r="I236" s="112" t="s">
        <v>307</v>
      </c>
      <c r="J236" s="112" t="s">
        <v>307</v>
      </c>
      <c r="K236" s="112" t="s">
        <v>307</v>
      </c>
      <c r="L236" s="112" t="s">
        <v>307</v>
      </c>
      <c r="M236" s="153"/>
    </row>
    <row r="237" spans="1:14" s="109" customFormat="1" ht="10.5" x14ac:dyDescent="0.25">
      <c r="A237" s="227" t="s">
        <v>433</v>
      </c>
      <c r="B237" s="228"/>
      <c r="C237" s="229" t="s">
        <v>286</v>
      </c>
      <c r="D237" s="230"/>
      <c r="E237" s="230"/>
      <c r="F237" s="230"/>
      <c r="G237" s="231"/>
      <c r="H237" s="111" t="s">
        <v>81</v>
      </c>
      <c r="I237" s="112">
        <v>0</v>
      </c>
      <c r="J237" s="112">
        <v>723.59366132000002</v>
      </c>
      <c r="K237" s="112">
        <v>723.59366132000002</v>
      </c>
      <c r="L237" s="112" t="s">
        <v>307</v>
      </c>
      <c r="M237" s="153"/>
    </row>
    <row r="238" spans="1:14" s="109" customFormat="1" ht="10.5" x14ac:dyDescent="0.25">
      <c r="A238" s="227" t="s">
        <v>434</v>
      </c>
      <c r="B238" s="228"/>
      <c r="C238" s="229" t="s">
        <v>435</v>
      </c>
      <c r="D238" s="230"/>
      <c r="E238" s="230"/>
      <c r="F238" s="230"/>
      <c r="G238" s="231"/>
      <c r="H238" s="111" t="s">
        <v>81</v>
      </c>
      <c r="I238" s="112">
        <v>0</v>
      </c>
      <c r="J238" s="112">
        <v>410.61</v>
      </c>
      <c r="K238" s="112">
        <v>410.61</v>
      </c>
      <c r="L238" s="112" t="s">
        <v>307</v>
      </c>
      <c r="M238" s="120"/>
    </row>
    <row r="239" spans="1:14" s="109" customFormat="1" ht="10.5" x14ac:dyDescent="0.25">
      <c r="A239" s="244" t="s">
        <v>436</v>
      </c>
      <c r="B239" s="245"/>
      <c r="C239" s="246" t="s">
        <v>437</v>
      </c>
      <c r="D239" s="247"/>
      <c r="E239" s="247"/>
      <c r="F239" s="247"/>
      <c r="G239" s="248"/>
      <c r="H239" s="121" t="s">
        <v>81</v>
      </c>
      <c r="I239" s="122">
        <v>4858.9799999999996</v>
      </c>
      <c r="J239" s="122">
        <v>3635.9541030539986</v>
      </c>
      <c r="K239" s="112">
        <v>-1223.025896946001</v>
      </c>
      <c r="L239" s="117">
        <v>-25.170424594174108</v>
      </c>
      <c r="M239" s="152"/>
      <c r="N239" s="110"/>
    </row>
    <row r="240" spans="1:14" s="109" customFormat="1" ht="10.5" x14ac:dyDescent="0.25">
      <c r="A240" s="244" t="s">
        <v>438</v>
      </c>
      <c r="B240" s="245"/>
      <c r="C240" s="246" t="s">
        <v>439</v>
      </c>
      <c r="D240" s="247"/>
      <c r="E240" s="247"/>
      <c r="F240" s="247"/>
      <c r="G240" s="248"/>
      <c r="H240" s="121" t="s">
        <v>81</v>
      </c>
      <c r="I240" s="122">
        <v>-4931.8500000000004</v>
      </c>
      <c r="J240" s="122">
        <v>-3839.4965570440008</v>
      </c>
      <c r="K240" s="112">
        <v>1092.3534429559995</v>
      </c>
      <c r="L240" s="117">
        <v>-22.148959172643114</v>
      </c>
      <c r="M240" s="120"/>
      <c r="N240" s="110"/>
    </row>
    <row r="241" spans="1:14" s="109" customFormat="1" ht="10.5" x14ac:dyDescent="0.25">
      <c r="A241" s="227" t="s">
        <v>440</v>
      </c>
      <c r="B241" s="228"/>
      <c r="C241" s="229" t="s">
        <v>441</v>
      </c>
      <c r="D241" s="230"/>
      <c r="E241" s="230"/>
      <c r="F241" s="230"/>
      <c r="G241" s="231"/>
      <c r="H241" s="111" t="s">
        <v>81</v>
      </c>
      <c r="I241" s="112">
        <v>-4931.8500000000004</v>
      </c>
      <c r="J241" s="112">
        <v>-3839.4965570440008</v>
      </c>
      <c r="K241" s="112">
        <v>1092.3534429559995</v>
      </c>
      <c r="L241" s="117">
        <v>-22.148959172643114</v>
      </c>
      <c r="M241" s="120"/>
    </row>
    <row r="242" spans="1:14" s="109" customFormat="1" ht="10.5" x14ac:dyDescent="0.25">
      <c r="A242" s="227" t="s">
        <v>442</v>
      </c>
      <c r="B242" s="228"/>
      <c r="C242" s="229" t="s">
        <v>443</v>
      </c>
      <c r="D242" s="230"/>
      <c r="E242" s="230"/>
      <c r="F242" s="230"/>
      <c r="G242" s="231"/>
      <c r="H242" s="111" t="s">
        <v>81</v>
      </c>
      <c r="I242" s="112" t="s">
        <v>307</v>
      </c>
      <c r="J242" s="112" t="s">
        <v>307</v>
      </c>
      <c r="K242" s="112" t="s">
        <v>307</v>
      </c>
      <c r="L242" s="112" t="s">
        <v>307</v>
      </c>
      <c r="M242" s="120"/>
    </row>
    <row r="243" spans="1:14" s="109" customFormat="1" ht="10.5" x14ac:dyDescent="0.25">
      <c r="A243" s="244" t="s">
        <v>444</v>
      </c>
      <c r="B243" s="245"/>
      <c r="C243" s="246" t="s">
        <v>445</v>
      </c>
      <c r="D243" s="247"/>
      <c r="E243" s="247"/>
      <c r="F243" s="247"/>
      <c r="G243" s="248"/>
      <c r="H243" s="121" t="s">
        <v>81</v>
      </c>
      <c r="I243" s="122">
        <v>339.7</v>
      </c>
      <c r="J243" s="122">
        <v>-225.52128439000012</v>
      </c>
      <c r="K243" s="112">
        <v>-565.22128439000016</v>
      </c>
      <c r="L243" s="117">
        <v>-166.38836749779222</v>
      </c>
      <c r="M243" s="154"/>
      <c r="N243" s="110"/>
    </row>
    <row r="244" spans="1:14" s="109" customFormat="1" ht="10.5" x14ac:dyDescent="0.25">
      <c r="A244" s="227" t="s">
        <v>446</v>
      </c>
      <c r="B244" s="228"/>
      <c r="C244" s="229" t="s">
        <v>447</v>
      </c>
      <c r="D244" s="230"/>
      <c r="E244" s="230"/>
      <c r="F244" s="230"/>
      <c r="G244" s="231"/>
      <c r="H244" s="111" t="s">
        <v>81</v>
      </c>
      <c r="I244" s="112">
        <v>339.7</v>
      </c>
      <c r="J244" s="112">
        <v>-225.52128439000012</v>
      </c>
      <c r="K244" s="112">
        <v>-565.22128439000016</v>
      </c>
      <c r="L244" s="117">
        <v>-166.38836749779222</v>
      </c>
      <c r="M244" s="120"/>
    </row>
    <row r="245" spans="1:14" s="109" customFormat="1" ht="10.5" x14ac:dyDescent="0.25">
      <c r="A245" s="227" t="s">
        <v>448</v>
      </c>
      <c r="B245" s="228"/>
      <c r="C245" s="229" t="s">
        <v>449</v>
      </c>
      <c r="D245" s="230"/>
      <c r="E245" s="230"/>
      <c r="F245" s="230"/>
      <c r="G245" s="231"/>
      <c r="H245" s="111" t="s">
        <v>81</v>
      </c>
      <c r="I245" s="112" t="s">
        <v>307</v>
      </c>
      <c r="J245" s="112" t="s">
        <v>307</v>
      </c>
      <c r="K245" s="112" t="s">
        <v>307</v>
      </c>
      <c r="L245" s="112" t="s">
        <v>307</v>
      </c>
      <c r="M245" s="152"/>
    </row>
    <row r="246" spans="1:14" s="109" customFormat="1" ht="10.5" x14ac:dyDescent="0.25">
      <c r="A246" s="244" t="s">
        <v>450</v>
      </c>
      <c r="B246" s="245"/>
      <c r="C246" s="246" t="s">
        <v>451</v>
      </c>
      <c r="D246" s="247"/>
      <c r="E246" s="247"/>
      <c r="F246" s="247"/>
      <c r="G246" s="248"/>
      <c r="H246" s="121" t="s">
        <v>81</v>
      </c>
      <c r="I246" s="122" t="s">
        <v>307</v>
      </c>
      <c r="J246" s="122" t="s">
        <v>307</v>
      </c>
      <c r="K246" s="122" t="s">
        <v>307</v>
      </c>
      <c r="L246" s="122" t="s">
        <v>307</v>
      </c>
      <c r="M246" s="154"/>
      <c r="N246" s="110"/>
    </row>
    <row r="247" spans="1:14" s="109" customFormat="1" ht="10.5" x14ac:dyDescent="0.25">
      <c r="A247" s="244" t="s">
        <v>452</v>
      </c>
      <c r="B247" s="245"/>
      <c r="C247" s="246" t="s">
        <v>453</v>
      </c>
      <c r="D247" s="247"/>
      <c r="E247" s="247"/>
      <c r="F247" s="247"/>
      <c r="G247" s="248"/>
      <c r="H247" s="121" t="s">
        <v>81</v>
      </c>
      <c r="I247" s="122">
        <v>266.83</v>
      </c>
      <c r="J247" s="122">
        <v>-429.06373838000241</v>
      </c>
      <c r="K247" s="112">
        <v>-695.89373838000233</v>
      </c>
      <c r="L247" s="117">
        <v>-260.80041164037118</v>
      </c>
      <c r="M247" s="154"/>
      <c r="N247" s="110"/>
    </row>
    <row r="248" spans="1:14" s="109" customFormat="1" ht="10.5" x14ac:dyDescent="0.25">
      <c r="A248" s="244" t="s">
        <v>454</v>
      </c>
      <c r="B248" s="245"/>
      <c r="C248" s="246" t="s">
        <v>455</v>
      </c>
      <c r="D248" s="247"/>
      <c r="E248" s="247"/>
      <c r="F248" s="247"/>
      <c r="G248" s="248"/>
      <c r="H248" s="121" t="s">
        <v>81</v>
      </c>
      <c r="I248" s="122">
        <v>2504.19</v>
      </c>
      <c r="J248" s="122">
        <v>2504.1909931800005</v>
      </c>
      <c r="K248" s="112">
        <v>9.9318000047787791E-4</v>
      </c>
      <c r="L248" s="117">
        <v>3.9660728637917963E-5</v>
      </c>
      <c r="M248" s="154"/>
    </row>
    <row r="249" spans="1:14" s="109" customFormat="1" ht="11.25" thickBot="1" x14ac:dyDescent="0.3">
      <c r="A249" s="293" t="s">
        <v>456</v>
      </c>
      <c r="B249" s="294"/>
      <c r="C249" s="295" t="s">
        <v>457</v>
      </c>
      <c r="D249" s="296"/>
      <c r="E249" s="296"/>
      <c r="F249" s="296"/>
      <c r="G249" s="297"/>
      <c r="H249" s="157" t="s">
        <v>81</v>
      </c>
      <c r="I249" s="158">
        <v>2771.02</v>
      </c>
      <c r="J249" s="158">
        <v>2075.1272547999979</v>
      </c>
      <c r="K249" s="159">
        <v>-695.89274520000208</v>
      </c>
      <c r="L249" s="126">
        <v>-25.113234303613908</v>
      </c>
      <c r="M249" s="160"/>
    </row>
    <row r="250" spans="1:14" s="109" customFormat="1" ht="10.5" x14ac:dyDescent="0.25">
      <c r="A250" s="276" t="s">
        <v>458</v>
      </c>
      <c r="B250" s="298"/>
      <c r="C250" s="299" t="s">
        <v>174</v>
      </c>
      <c r="D250" s="279"/>
      <c r="E250" s="279"/>
      <c r="F250" s="279"/>
      <c r="G250" s="280"/>
      <c r="H250" s="141" t="s">
        <v>290</v>
      </c>
      <c r="I250" s="143" t="s">
        <v>175</v>
      </c>
      <c r="J250" s="143"/>
      <c r="K250" s="143"/>
      <c r="L250" s="161"/>
      <c r="M250" s="145"/>
    </row>
    <row r="251" spans="1:14" s="109" customFormat="1" ht="10.5" x14ac:dyDescent="0.25">
      <c r="A251" s="227" t="s">
        <v>459</v>
      </c>
      <c r="B251" s="228"/>
      <c r="C251" s="229" t="s">
        <v>460</v>
      </c>
      <c r="D251" s="230"/>
      <c r="E251" s="230"/>
      <c r="F251" s="230"/>
      <c r="G251" s="231"/>
      <c r="H251" s="111" t="s">
        <v>81</v>
      </c>
      <c r="I251" s="112">
        <v>1652.04</v>
      </c>
      <c r="J251" s="112">
        <v>1854.576724784358</v>
      </c>
      <c r="K251" s="112">
        <v>202.53672478435806</v>
      </c>
      <c r="L251" s="117">
        <v>12.259795451947777</v>
      </c>
      <c r="M251" s="119"/>
    </row>
    <row r="252" spans="1:14" s="109" customFormat="1" ht="10.5" x14ac:dyDescent="0.25">
      <c r="A252" s="227" t="s">
        <v>461</v>
      </c>
      <c r="B252" s="228"/>
      <c r="C252" s="249" t="s">
        <v>462</v>
      </c>
      <c r="D252" s="250"/>
      <c r="E252" s="250"/>
      <c r="F252" s="250"/>
      <c r="G252" s="251"/>
      <c r="H252" s="111" t="s">
        <v>81</v>
      </c>
      <c r="I252" s="112" t="s">
        <v>307</v>
      </c>
      <c r="J252" s="112" t="s">
        <v>307</v>
      </c>
      <c r="K252" s="112" t="s">
        <v>307</v>
      </c>
      <c r="L252" s="112" t="s">
        <v>307</v>
      </c>
      <c r="M252" s="119"/>
    </row>
    <row r="253" spans="1:14" s="109" customFormat="1" ht="10.5" x14ac:dyDescent="0.25">
      <c r="A253" s="227" t="s">
        <v>463</v>
      </c>
      <c r="B253" s="228"/>
      <c r="C253" s="252" t="s">
        <v>464</v>
      </c>
      <c r="D253" s="253"/>
      <c r="E253" s="253"/>
      <c r="F253" s="253"/>
      <c r="G253" s="254"/>
      <c r="H253" s="111" t="s">
        <v>81</v>
      </c>
      <c r="I253" s="112" t="s">
        <v>307</v>
      </c>
      <c r="J253" s="112" t="s">
        <v>307</v>
      </c>
      <c r="K253" s="112" t="s">
        <v>307</v>
      </c>
      <c r="L253" s="112" t="s">
        <v>307</v>
      </c>
      <c r="M253" s="119"/>
    </row>
    <row r="254" spans="1:14" s="109" customFormat="1" ht="10.5" x14ac:dyDescent="0.25">
      <c r="A254" s="227" t="s">
        <v>465</v>
      </c>
      <c r="B254" s="228"/>
      <c r="C254" s="252" t="s">
        <v>87</v>
      </c>
      <c r="D254" s="253"/>
      <c r="E254" s="253"/>
      <c r="F254" s="253"/>
      <c r="G254" s="254"/>
      <c r="H254" s="111" t="s">
        <v>81</v>
      </c>
      <c r="I254" s="112" t="s">
        <v>307</v>
      </c>
      <c r="J254" s="112" t="s">
        <v>307</v>
      </c>
      <c r="K254" s="112" t="s">
        <v>307</v>
      </c>
      <c r="L254" s="112" t="s">
        <v>307</v>
      </c>
      <c r="M254" s="119"/>
    </row>
    <row r="255" spans="1:14" s="109" customFormat="1" ht="10.5" x14ac:dyDescent="0.25">
      <c r="A255" s="227" t="s">
        <v>466</v>
      </c>
      <c r="B255" s="228"/>
      <c r="C255" s="255" t="s">
        <v>464</v>
      </c>
      <c r="D255" s="256"/>
      <c r="E255" s="256"/>
      <c r="F255" s="256"/>
      <c r="G255" s="257"/>
      <c r="H255" s="111" t="s">
        <v>81</v>
      </c>
      <c r="I255" s="112" t="s">
        <v>307</v>
      </c>
      <c r="J255" s="112" t="s">
        <v>307</v>
      </c>
      <c r="K255" s="112" t="s">
        <v>307</v>
      </c>
      <c r="L255" s="112" t="s">
        <v>307</v>
      </c>
      <c r="M255" s="119"/>
    </row>
    <row r="256" spans="1:14" s="109" customFormat="1" ht="10.5" x14ac:dyDescent="0.25">
      <c r="A256" s="227" t="s">
        <v>467</v>
      </c>
      <c r="B256" s="228"/>
      <c r="C256" s="252" t="s">
        <v>89</v>
      </c>
      <c r="D256" s="253"/>
      <c r="E256" s="253"/>
      <c r="F256" s="253"/>
      <c r="G256" s="254"/>
      <c r="H256" s="111" t="s">
        <v>81</v>
      </c>
      <c r="I256" s="112" t="s">
        <v>307</v>
      </c>
      <c r="J256" s="112" t="s">
        <v>307</v>
      </c>
      <c r="K256" s="112" t="s">
        <v>307</v>
      </c>
      <c r="L256" s="112" t="s">
        <v>307</v>
      </c>
      <c r="M256" s="119"/>
    </row>
    <row r="257" spans="1:13" s="109" customFormat="1" ht="10.5" x14ac:dyDescent="0.25">
      <c r="A257" s="227" t="s">
        <v>468</v>
      </c>
      <c r="B257" s="228"/>
      <c r="C257" s="255" t="s">
        <v>464</v>
      </c>
      <c r="D257" s="256"/>
      <c r="E257" s="256"/>
      <c r="F257" s="256"/>
      <c r="G257" s="257"/>
      <c r="H257" s="111" t="s">
        <v>81</v>
      </c>
      <c r="I257" s="112" t="s">
        <v>307</v>
      </c>
      <c r="J257" s="112" t="s">
        <v>307</v>
      </c>
      <c r="K257" s="112" t="s">
        <v>307</v>
      </c>
      <c r="L257" s="112" t="s">
        <v>307</v>
      </c>
      <c r="M257" s="119"/>
    </row>
    <row r="258" spans="1:13" s="109" customFormat="1" ht="10.5" x14ac:dyDescent="0.25">
      <c r="A258" s="227" t="s">
        <v>469</v>
      </c>
      <c r="B258" s="228"/>
      <c r="C258" s="252" t="s">
        <v>91</v>
      </c>
      <c r="D258" s="253"/>
      <c r="E258" s="253"/>
      <c r="F258" s="253"/>
      <c r="G258" s="254"/>
      <c r="H258" s="111" t="s">
        <v>81</v>
      </c>
      <c r="I258" s="112" t="s">
        <v>307</v>
      </c>
      <c r="J258" s="112" t="s">
        <v>307</v>
      </c>
      <c r="K258" s="112" t="s">
        <v>307</v>
      </c>
      <c r="L258" s="112" t="s">
        <v>307</v>
      </c>
      <c r="M258" s="119"/>
    </row>
    <row r="259" spans="1:13" s="109" customFormat="1" ht="10.5" x14ac:dyDescent="0.25">
      <c r="A259" s="227" t="s">
        <v>470</v>
      </c>
      <c r="B259" s="228"/>
      <c r="C259" s="255" t="s">
        <v>464</v>
      </c>
      <c r="D259" s="256"/>
      <c r="E259" s="256"/>
      <c r="F259" s="256"/>
      <c r="G259" s="257"/>
      <c r="H259" s="111" t="s">
        <v>81</v>
      </c>
      <c r="I259" s="112" t="s">
        <v>307</v>
      </c>
      <c r="J259" s="112" t="s">
        <v>307</v>
      </c>
      <c r="K259" s="112" t="s">
        <v>307</v>
      </c>
      <c r="L259" s="112" t="s">
        <v>307</v>
      </c>
      <c r="M259" s="119"/>
    </row>
    <row r="260" spans="1:13" s="109" customFormat="1" ht="10.5" x14ac:dyDescent="0.25">
      <c r="A260" s="227" t="s">
        <v>471</v>
      </c>
      <c r="B260" s="228"/>
      <c r="C260" s="249" t="s">
        <v>472</v>
      </c>
      <c r="D260" s="250"/>
      <c r="E260" s="250"/>
      <c r="F260" s="250"/>
      <c r="G260" s="251"/>
      <c r="H260" s="111" t="s">
        <v>81</v>
      </c>
      <c r="I260" s="112" t="s">
        <v>307</v>
      </c>
      <c r="J260" s="112" t="s">
        <v>307</v>
      </c>
      <c r="K260" s="112" t="s">
        <v>307</v>
      </c>
      <c r="L260" s="112" t="s">
        <v>307</v>
      </c>
      <c r="M260" s="119"/>
    </row>
    <row r="261" spans="1:13" s="109" customFormat="1" ht="10.5" x14ac:dyDescent="0.25">
      <c r="A261" s="227" t="s">
        <v>473</v>
      </c>
      <c r="B261" s="228"/>
      <c r="C261" s="252" t="s">
        <v>464</v>
      </c>
      <c r="D261" s="253"/>
      <c r="E261" s="253"/>
      <c r="F261" s="253"/>
      <c r="G261" s="254"/>
      <c r="H261" s="111" t="s">
        <v>81</v>
      </c>
      <c r="I261" s="112" t="s">
        <v>307</v>
      </c>
      <c r="J261" s="112" t="s">
        <v>307</v>
      </c>
      <c r="K261" s="112" t="s">
        <v>307</v>
      </c>
      <c r="L261" s="112" t="s">
        <v>307</v>
      </c>
      <c r="M261" s="119"/>
    </row>
    <row r="262" spans="1:13" s="109" customFormat="1" ht="10.5" x14ac:dyDescent="0.25">
      <c r="A262" s="227" t="s">
        <v>474</v>
      </c>
      <c r="B262" s="228"/>
      <c r="C262" s="249" t="s">
        <v>475</v>
      </c>
      <c r="D262" s="250"/>
      <c r="E262" s="250"/>
      <c r="F262" s="250"/>
      <c r="G262" s="251"/>
      <c r="H262" s="111" t="s">
        <v>81</v>
      </c>
      <c r="I262" s="112">
        <v>893.12</v>
      </c>
      <c r="J262" s="112">
        <v>1090.9108561320006</v>
      </c>
      <c r="K262" s="112">
        <v>197.79085613200061</v>
      </c>
      <c r="L262" s="117">
        <v>22.146056087871798</v>
      </c>
      <c r="M262" s="119"/>
    </row>
    <row r="263" spans="1:13" s="109" customFormat="1" ht="10.5" x14ac:dyDescent="0.25">
      <c r="A263" s="227" t="s">
        <v>476</v>
      </c>
      <c r="B263" s="228"/>
      <c r="C263" s="252" t="s">
        <v>464</v>
      </c>
      <c r="D263" s="253"/>
      <c r="E263" s="253"/>
      <c r="F263" s="253"/>
      <c r="G263" s="254"/>
      <c r="H263" s="111" t="s">
        <v>81</v>
      </c>
      <c r="I263" s="112" t="s">
        <v>307</v>
      </c>
      <c r="J263" s="112" t="s">
        <v>307</v>
      </c>
      <c r="K263" s="112" t="s">
        <v>307</v>
      </c>
      <c r="L263" s="112" t="s">
        <v>307</v>
      </c>
      <c r="M263" s="119"/>
    </row>
    <row r="264" spans="1:13" s="109" customFormat="1" ht="10.5" x14ac:dyDescent="0.25">
      <c r="A264" s="227" t="s">
        <v>477</v>
      </c>
      <c r="B264" s="228"/>
      <c r="C264" s="249" t="s">
        <v>478</v>
      </c>
      <c r="D264" s="250"/>
      <c r="E264" s="250"/>
      <c r="F264" s="250"/>
      <c r="G264" s="251"/>
      <c r="H264" s="111" t="s">
        <v>81</v>
      </c>
      <c r="I264" s="112" t="s">
        <v>307</v>
      </c>
      <c r="J264" s="112" t="s">
        <v>307</v>
      </c>
      <c r="K264" s="112" t="s">
        <v>307</v>
      </c>
      <c r="L264" s="112" t="s">
        <v>307</v>
      </c>
      <c r="M264" s="119"/>
    </row>
    <row r="265" spans="1:13" s="109" customFormat="1" ht="10.5" x14ac:dyDescent="0.25">
      <c r="A265" s="227" t="s">
        <v>479</v>
      </c>
      <c r="B265" s="228"/>
      <c r="C265" s="252" t="s">
        <v>464</v>
      </c>
      <c r="D265" s="253"/>
      <c r="E265" s="253"/>
      <c r="F265" s="253"/>
      <c r="G265" s="254"/>
      <c r="H265" s="111" t="s">
        <v>81</v>
      </c>
      <c r="I265" s="112" t="s">
        <v>307</v>
      </c>
      <c r="J265" s="112" t="s">
        <v>307</v>
      </c>
      <c r="K265" s="112" t="s">
        <v>307</v>
      </c>
      <c r="L265" s="112" t="s">
        <v>307</v>
      </c>
      <c r="M265" s="119"/>
    </row>
    <row r="266" spans="1:13" s="109" customFormat="1" ht="10.5" x14ac:dyDescent="0.25">
      <c r="A266" s="227" t="s">
        <v>480</v>
      </c>
      <c r="B266" s="228"/>
      <c r="C266" s="249" t="s">
        <v>481</v>
      </c>
      <c r="D266" s="250"/>
      <c r="E266" s="250"/>
      <c r="F266" s="250"/>
      <c r="G266" s="251"/>
      <c r="H266" s="111" t="s">
        <v>81</v>
      </c>
      <c r="I266" s="112">
        <v>24.4</v>
      </c>
      <c r="J266" s="112">
        <v>10.360770369999701</v>
      </c>
      <c r="K266" s="112">
        <v>-14.039229630000298</v>
      </c>
      <c r="L266" s="117">
        <v>-57.537826352460243</v>
      </c>
      <c r="M266" s="119"/>
    </row>
    <row r="267" spans="1:13" s="109" customFormat="1" ht="10.5" x14ac:dyDescent="0.25">
      <c r="A267" s="227" t="s">
        <v>482</v>
      </c>
      <c r="B267" s="228"/>
      <c r="C267" s="252" t="s">
        <v>464</v>
      </c>
      <c r="D267" s="253"/>
      <c r="E267" s="253"/>
      <c r="F267" s="253"/>
      <c r="G267" s="254"/>
      <c r="H267" s="111" t="s">
        <v>81</v>
      </c>
      <c r="I267" s="112" t="s">
        <v>307</v>
      </c>
      <c r="J267" s="112" t="s">
        <v>307</v>
      </c>
      <c r="K267" s="112" t="s">
        <v>307</v>
      </c>
      <c r="L267" s="112" t="s">
        <v>307</v>
      </c>
      <c r="M267" s="119"/>
    </row>
    <row r="268" spans="1:13" s="109" customFormat="1" ht="10.5" x14ac:dyDescent="0.25">
      <c r="A268" s="227" t="s">
        <v>483</v>
      </c>
      <c r="B268" s="228"/>
      <c r="C268" s="249" t="s">
        <v>484</v>
      </c>
      <c r="D268" s="250"/>
      <c r="E268" s="250"/>
      <c r="F268" s="250"/>
      <c r="G268" s="251"/>
      <c r="H268" s="111" t="s">
        <v>81</v>
      </c>
      <c r="I268" s="112" t="s">
        <v>307</v>
      </c>
      <c r="J268" s="112" t="s">
        <v>307</v>
      </c>
      <c r="K268" s="112" t="s">
        <v>307</v>
      </c>
      <c r="L268" s="112" t="s">
        <v>307</v>
      </c>
      <c r="M268" s="119"/>
    </row>
    <row r="269" spans="1:13" s="109" customFormat="1" ht="10.5" x14ac:dyDescent="0.25">
      <c r="A269" s="227" t="s">
        <v>485</v>
      </c>
      <c r="B269" s="228"/>
      <c r="C269" s="252" t="s">
        <v>464</v>
      </c>
      <c r="D269" s="253"/>
      <c r="E269" s="253"/>
      <c r="F269" s="253"/>
      <c r="G269" s="254"/>
      <c r="H269" s="111" t="s">
        <v>81</v>
      </c>
      <c r="I269" s="112" t="s">
        <v>307</v>
      </c>
      <c r="J269" s="112" t="s">
        <v>307</v>
      </c>
      <c r="K269" s="112" t="s">
        <v>307</v>
      </c>
      <c r="L269" s="112" t="s">
        <v>307</v>
      </c>
      <c r="M269" s="119"/>
    </row>
    <row r="270" spans="1:13" s="109" customFormat="1" ht="10.5" x14ac:dyDescent="0.25">
      <c r="A270" s="227" t="s">
        <v>483</v>
      </c>
      <c r="B270" s="228"/>
      <c r="C270" s="249" t="s">
        <v>486</v>
      </c>
      <c r="D270" s="250"/>
      <c r="E270" s="250"/>
      <c r="F270" s="250"/>
      <c r="G270" s="251"/>
      <c r="H270" s="111" t="s">
        <v>81</v>
      </c>
      <c r="I270" s="112" t="s">
        <v>307</v>
      </c>
      <c r="J270" s="112" t="s">
        <v>307</v>
      </c>
      <c r="K270" s="112" t="s">
        <v>307</v>
      </c>
      <c r="L270" s="112" t="s">
        <v>307</v>
      </c>
      <c r="M270" s="119"/>
    </row>
    <row r="271" spans="1:13" s="109" customFormat="1" ht="10.5" x14ac:dyDescent="0.25">
      <c r="A271" s="227" t="s">
        <v>487</v>
      </c>
      <c r="B271" s="228"/>
      <c r="C271" s="252" t="s">
        <v>464</v>
      </c>
      <c r="D271" s="253"/>
      <c r="E271" s="253"/>
      <c r="F271" s="253"/>
      <c r="G271" s="254"/>
      <c r="H271" s="111" t="s">
        <v>81</v>
      </c>
      <c r="I271" s="112" t="s">
        <v>307</v>
      </c>
      <c r="J271" s="112" t="s">
        <v>307</v>
      </c>
      <c r="K271" s="112" t="s">
        <v>307</v>
      </c>
      <c r="L271" s="112" t="s">
        <v>307</v>
      </c>
      <c r="M271" s="119"/>
    </row>
    <row r="272" spans="1:13" s="109" customFormat="1" ht="10.5" x14ac:dyDescent="0.25">
      <c r="A272" s="227" t="s">
        <v>488</v>
      </c>
      <c r="B272" s="228"/>
      <c r="C272" s="249" t="s">
        <v>489</v>
      </c>
      <c r="D272" s="250"/>
      <c r="E272" s="250"/>
      <c r="F272" s="250"/>
      <c r="G272" s="251"/>
      <c r="H272" s="111" t="s">
        <v>81</v>
      </c>
      <c r="I272" s="112" t="s">
        <v>307</v>
      </c>
      <c r="J272" s="112" t="s">
        <v>307</v>
      </c>
      <c r="K272" s="112" t="s">
        <v>307</v>
      </c>
      <c r="L272" s="112" t="s">
        <v>307</v>
      </c>
      <c r="M272" s="119"/>
    </row>
    <row r="273" spans="1:13" s="109" customFormat="1" ht="10.5" x14ac:dyDescent="0.25">
      <c r="A273" s="227" t="s">
        <v>490</v>
      </c>
      <c r="B273" s="228"/>
      <c r="C273" s="252" t="s">
        <v>464</v>
      </c>
      <c r="D273" s="253"/>
      <c r="E273" s="253"/>
      <c r="F273" s="253"/>
      <c r="G273" s="254"/>
      <c r="H273" s="111" t="s">
        <v>81</v>
      </c>
      <c r="I273" s="112" t="s">
        <v>307</v>
      </c>
      <c r="J273" s="112" t="s">
        <v>307</v>
      </c>
      <c r="K273" s="112" t="s">
        <v>307</v>
      </c>
      <c r="L273" s="112" t="s">
        <v>307</v>
      </c>
      <c r="M273" s="119"/>
    </row>
    <row r="274" spans="1:13" s="109" customFormat="1" ht="10.5" x14ac:dyDescent="0.25">
      <c r="A274" s="227" t="s">
        <v>491</v>
      </c>
      <c r="B274" s="228"/>
      <c r="C274" s="252" t="s">
        <v>107</v>
      </c>
      <c r="D274" s="253"/>
      <c r="E274" s="253"/>
      <c r="F274" s="253"/>
      <c r="G274" s="254"/>
      <c r="H274" s="111" t="s">
        <v>81</v>
      </c>
      <c r="I274" s="112" t="s">
        <v>307</v>
      </c>
      <c r="J274" s="112" t="s">
        <v>307</v>
      </c>
      <c r="K274" s="112" t="s">
        <v>307</v>
      </c>
      <c r="L274" s="112" t="s">
        <v>307</v>
      </c>
      <c r="M274" s="119"/>
    </row>
    <row r="275" spans="1:13" s="109" customFormat="1" ht="10.5" x14ac:dyDescent="0.25">
      <c r="A275" s="227" t="s">
        <v>492</v>
      </c>
      <c r="B275" s="228"/>
      <c r="C275" s="255" t="s">
        <v>464</v>
      </c>
      <c r="D275" s="256"/>
      <c r="E275" s="256"/>
      <c r="F275" s="256"/>
      <c r="G275" s="257"/>
      <c r="H275" s="111" t="s">
        <v>81</v>
      </c>
      <c r="I275" s="112" t="s">
        <v>307</v>
      </c>
      <c r="J275" s="112" t="s">
        <v>307</v>
      </c>
      <c r="K275" s="112" t="s">
        <v>307</v>
      </c>
      <c r="L275" s="112" t="s">
        <v>307</v>
      </c>
      <c r="M275" s="119"/>
    </row>
    <row r="276" spans="1:13" s="109" customFormat="1" ht="10.5" x14ac:dyDescent="0.25">
      <c r="A276" s="227" t="s">
        <v>493</v>
      </c>
      <c r="B276" s="228"/>
      <c r="C276" s="252" t="s">
        <v>109</v>
      </c>
      <c r="D276" s="253"/>
      <c r="E276" s="253"/>
      <c r="F276" s="253"/>
      <c r="G276" s="254"/>
      <c r="H276" s="111" t="s">
        <v>81</v>
      </c>
      <c r="I276" s="112" t="s">
        <v>307</v>
      </c>
      <c r="J276" s="112" t="s">
        <v>307</v>
      </c>
      <c r="K276" s="112" t="s">
        <v>307</v>
      </c>
      <c r="L276" s="112" t="s">
        <v>307</v>
      </c>
      <c r="M276" s="119"/>
    </row>
    <row r="277" spans="1:13" s="109" customFormat="1" ht="10.5" x14ac:dyDescent="0.25">
      <c r="A277" s="227" t="s">
        <v>494</v>
      </c>
      <c r="B277" s="228"/>
      <c r="C277" s="255" t="s">
        <v>464</v>
      </c>
      <c r="D277" s="256"/>
      <c r="E277" s="256"/>
      <c r="F277" s="256"/>
      <c r="G277" s="257"/>
      <c r="H277" s="111" t="s">
        <v>81</v>
      </c>
      <c r="I277" s="112" t="s">
        <v>307</v>
      </c>
      <c r="J277" s="112" t="s">
        <v>307</v>
      </c>
      <c r="K277" s="112" t="s">
        <v>307</v>
      </c>
      <c r="L277" s="112" t="s">
        <v>307</v>
      </c>
      <c r="M277" s="119"/>
    </row>
    <row r="278" spans="1:13" s="109" customFormat="1" ht="10.5" x14ac:dyDescent="0.25">
      <c r="A278" s="227" t="s">
        <v>495</v>
      </c>
      <c r="B278" s="228"/>
      <c r="C278" s="249" t="s">
        <v>496</v>
      </c>
      <c r="D278" s="250"/>
      <c r="E278" s="250"/>
      <c r="F278" s="250"/>
      <c r="G278" s="251"/>
      <c r="H278" s="111" t="s">
        <v>81</v>
      </c>
      <c r="I278" s="112">
        <v>734.52</v>
      </c>
      <c r="J278" s="112">
        <v>753.30509828235768</v>
      </c>
      <c r="K278" s="112">
        <v>18.785098282357694</v>
      </c>
      <c r="L278" s="117">
        <v>2.5574658664648608</v>
      </c>
      <c r="M278" s="119"/>
    </row>
    <row r="279" spans="1:13" s="109" customFormat="1" ht="10.5" x14ac:dyDescent="0.25">
      <c r="A279" s="227" t="s">
        <v>497</v>
      </c>
      <c r="B279" s="228"/>
      <c r="C279" s="252" t="s">
        <v>464</v>
      </c>
      <c r="D279" s="253"/>
      <c r="E279" s="253"/>
      <c r="F279" s="253"/>
      <c r="G279" s="254"/>
      <c r="H279" s="111" t="s">
        <v>81</v>
      </c>
      <c r="I279" s="112" t="s">
        <v>307</v>
      </c>
      <c r="J279" s="112" t="s">
        <v>307</v>
      </c>
      <c r="K279" s="112" t="s">
        <v>307</v>
      </c>
      <c r="L279" s="112" t="s">
        <v>307</v>
      </c>
      <c r="M279" s="119"/>
    </row>
    <row r="280" spans="1:13" s="109" customFormat="1" ht="10.5" x14ac:dyDescent="0.25">
      <c r="A280" s="227" t="s">
        <v>498</v>
      </c>
      <c r="B280" s="228"/>
      <c r="C280" s="229" t="s">
        <v>499</v>
      </c>
      <c r="D280" s="230"/>
      <c r="E280" s="230"/>
      <c r="F280" s="230"/>
      <c r="G280" s="231"/>
      <c r="H280" s="111" t="s">
        <v>81</v>
      </c>
      <c r="I280" s="112">
        <v>1639.52</v>
      </c>
      <c r="J280" s="112">
        <v>2522.6063251629612</v>
      </c>
      <c r="K280" s="112">
        <v>883.0863251629612</v>
      </c>
      <c r="L280" s="117">
        <v>53.862491775822264</v>
      </c>
      <c r="M280" s="119"/>
    </row>
    <row r="281" spans="1:13" s="109" customFormat="1" ht="10.5" x14ac:dyDescent="0.25">
      <c r="A281" s="227" t="s">
        <v>500</v>
      </c>
      <c r="B281" s="228"/>
      <c r="C281" s="249" t="s">
        <v>501</v>
      </c>
      <c r="D281" s="250"/>
      <c r="E281" s="250"/>
      <c r="F281" s="250"/>
      <c r="G281" s="251"/>
      <c r="H281" s="111" t="s">
        <v>81</v>
      </c>
      <c r="I281" s="112" t="s">
        <v>307</v>
      </c>
      <c r="J281" s="112" t="s">
        <v>307</v>
      </c>
      <c r="K281" s="112" t="s">
        <v>307</v>
      </c>
      <c r="L281" s="112" t="s">
        <v>307</v>
      </c>
      <c r="M281" s="119"/>
    </row>
    <row r="282" spans="1:13" s="109" customFormat="1" ht="10.5" x14ac:dyDescent="0.25">
      <c r="A282" s="227" t="s">
        <v>502</v>
      </c>
      <c r="B282" s="228"/>
      <c r="C282" s="252" t="s">
        <v>464</v>
      </c>
      <c r="D282" s="253"/>
      <c r="E282" s="253"/>
      <c r="F282" s="253"/>
      <c r="G282" s="254"/>
      <c r="H282" s="111" t="s">
        <v>81</v>
      </c>
      <c r="I282" s="112" t="s">
        <v>307</v>
      </c>
      <c r="J282" s="112" t="s">
        <v>307</v>
      </c>
      <c r="K282" s="112" t="s">
        <v>307</v>
      </c>
      <c r="L282" s="112" t="s">
        <v>307</v>
      </c>
      <c r="M282" s="119"/>
    </row>
    <row r="283" spans="1:13" s="109" customFormat="1" ht="10.5" x14ac:dyDescent="0.25">
      <c r="A283" s="227" t="s">
        <v>503</v>
      </c>
      <c r="B283" s="228"/>
      <c r="C283" s="249" t="s">
        <v>504</v>
      </c>
      <c r="D283" s="250"/>
      <c r="E283" s="250"/>
      <c r="F283" s="250"/>
      <c r="G283" s="251"/>
      <c r="H283" s="111" t="s">
        <v>81</v>
      </c>
      <c r="I283" s="112">
        <v>497.42</v>
      </c>
      <c r="J283" s="112">
        <v>457.68329215999967</v>
      </c>
      <c r="K283" s="112">
        <v>-39.736707840000349</v>
      </c>
      <c r="L283" s="117">
        <v>-7.9885625507620013</v>
      </c>
      <c r="M283" s="119"/>
    </row>
    <row r="284" spans="1:13" s="109" customFormat="1" ht="10.5" x14ac:dyDescent="0.25">
      <c r="A284" s="227" t="s">
        <v>505</v>
      </c>
      <c r="B284" s="228"/>
      <c r="C284" s="252" t="s">
        <v>334</v>
      </c>
      <c r="D284" s="253"/>
      <c r="E284" s="253"/>
      <c r="F284" s="253"/>
      <c r="G284" s="254"/>
      <c r="H284" s="111" t="s">
        <v>81</v>
      </c>
      <c r="I284" s="112">
        <v>497.42</v>
      </c>
      <c r="J284" s="112">
        <v>457.68329215999967</v>
      </c>
      <c r="K284" s="112">
        <v>-39.736707840000349</v>
      </c>
      <c r="L284" s="117">
        <v>-7.9885625507620013</v>
      </c>
      <c r="M284" s="119"/>
    </row>
    <row r="285" spans="1:13" s="109" customFormat="1" ht="10.5" x14ac:dyDescent="0.25">
      <c r="A285" s="227" t="s">
        <v>506</v>
      </c>
      <c r="B285" s="228"/>
      <c r="C285" s="255" t="s">
        <v>464</v>
      </c>
      <c r="D285" s="256"/>
      <c r="E285" s="256"/>
      <c r="F285" s="256"/>
      <c r="G285" s="257"/>
      <c r="H285" s="111" t="s">
        <v>81</v>
      </c>
      <c r="I285" s="112" t="s">
        <v>307</v>
      </c>
      <c r="J285" s="112" t="s">
        <v>307</v>
      </c>
      <c r="K285" s="112" t="s">
        <v>307</v>
      </c>
      <c r="L285" s="112" t="s">
        <v>307</v>
      </c>
      <c r="M285" s="119"/>
    </row>
    <row r="286" spans="1:13" s="109" customFormat="1" ht="10.5" x14ac:dyDescent="0.25">
      <c r="A286" s="227" t="s">
        <v>507</v>
      </c>
      <c r="B286" s="228"/>
      <c r="C286" s="252" t="s">
        <v>508</v>
      </c>
      <c r="D286" s="253"/>
      <c r="E286" s="253"/>
      <c r="F286" s="253"/>
      <c r="G286" s="254"/>
      <c r="H286" s="111" t="s">
        <v>81</v>
      </c>
      <c r="I286" s="112" t="s">
        <v>307</v>
      </c>
      <c r="J286" s="112" t="s">
        <v>307</v>
      </c>
      <c r="K286" s="112" t="s">
        <v>307</v>
      </c>
      <c r="L286" s="112" t="s">
        <v>307</v>
      </c>
      <c r="M286" s="119"/>
    </row>
    <row r="287" spans="1:13" s="109" customFormat="1" ht="10.5" x14ac:dyDescent="0.25">
      <c r="A287" s="227" t="s">
        <v>509</v>
      </c>
      <c r="B287" s="228"/>
      <c r="C287" s="255" t="s">
        <v>464</v>
      </c>
      <c r="D287" s="256"/>
      <c r="E287" s="256"/>
      <c r="F287" s="256"/>
      <c r="G287" s="257"/>
      <c r="H287" s="111" t="s">
        <v>81</v>
      </c>
      <c r="I287" s="112" t="s">
        <v>307</v>
      </c>
      <c r="J287" s="112" t="s">
        <v>307</v>
      </c>
      <c r="K287" s="112" t="s">
        <v>307</v>
      </c>
      <c r="L287" s="112" t="s">
        <v>307</v>
      </c>
      <c r="M287" s="119"/>
    </row>
    <row r="288" spans="1:13" s="109" customFormat="1" ht="10.5" x14ac:dyDescent="0.25">
      <c r="A288" s="227" t="s">
        <v>510</v>
      </c>
      <c r="B288" s="228"/>
      <c r="C288" s="249" t="s">
        <v>511</v>
      </c>
      <c r="D288" s="250"/>
      <c r="E288" s="250"/>
      <c r="F288" s="250"/>
      <c r="G288" s="251"/>
      <c r="H288" s="111" t="s">
        <v>81</v>
      </c>
      <c r="I288" s="112">
        <v>0</v>
      </c>
      <c r="J288" s="112">
        <v>1</v>
      </c>
      <c r="K288" s="112">
        <v>2</v>
      </c>
      <c r="L288" s="112">
        <v>3</v>
      </c>
      <c r="M288" s="123"/>
    </row>
    <row r="289" spans="1:13" s="109" customFormat="1" ht="10.5" x14ac:dyDescent="0.25">
      <c r="A289" s="227" t="s">
        <v>512</v>
      </c>
      <c r="B289" s="228"/>
      <c r="C289" s="252" t="s">
        <v>464</v>
      </c>
      <c r="D289" s="253"/>
      <c r="E289" s="253"/>
      <c r="F289" s="253"/>
      <c r="G289" s="254"/>
      <c r="H289" s="111" t="s">
        <v>81</v>
      </c>
      <c r="I289" s="112" t="s">
        <v>307</v>
      </c>
      <c r="J289" s="112" t="s">
        <v>307</v>
      </c>
      <c r="K289" s="112" t="s">
        <v>307</v>
      </c>
      <c r="L289" s="112" t="s">
        <v>307</v>
      </c>
      <c r="M289" s="119"/>
    </row>
    <row r="290" spans="1:13" s="109" customFormat="1" ht="10.5" x14ac:dyDescent="0.25">
      <c r="A290" s="227" t="s">
        <v>513</v>
      </c>
      <c r="B290" s="228"/>
      <c r="C290" s="249" t="s">
        <v>514</v>
      </c>
      <c r="D290" s="250"/>
      <c r="E290" s="250"/>
      <c r="F290" s="250"/>
      <c r="G290" s="251"/>
      <c r="H290" s="111" t="s">
        <v>81</v>
      </c>
      <c r="I290" s="112">
        <v>0.02</v>
      </c>
      <c r="J290" s="112">
        <v>8.5373569900000117</v>
      </c>
      <c r="K290" s="112">
        <v>8.5173569900000121</v>
      </c>
      <c r="L290" s="117">
        <v>42586.784950000059</v>
      </c>
      <c r="M290" s="123"/>
    </row>
    <row r="291" spans="1:13" s="109" customFormat="1" ht="10.5" x14ac:dyDescent="0.25">
      <c r="A291" s="227" t="s">
        <v>515</v>
      </c>
      <c r="B291" s="228"/>
      <c r="C291" s="252" t="s">
        <v>464</v>
      </c>
      <c r="D291" s="253"/>
      <c r="E291" s="253"/>
      <c r="F291" s="253"/>
      <c r="G291" s="254"/>
      <c r="H291" s="111" t="s">
        <v>81</v>
      </c>
      <c r="I291" s="112" t="s">
        <v>307</v>
      </c>
      <c r="J291" s="112" t="s">
        <v>307</v>
      </c>
      <c r="K291" s="112" t="s">
        <v>307</v>
      </c>
      <c r="L291" s="112" t="s">
        <v>307</v>
      </c>
      <c r="M291" s="119"/>
    </row>
    <row r="292" spans="1:13" s="109" customFormat="1" ht="10.5" x14ac:dyDescent="0.25">
      <c r="A292" s="227" t="s">
        <v>516</v>
      </c>
      <c r="B292" s="228"/>
      <c r="C292" s="249" t="s">
        <v>517</v>
      </c>
      <c r="D292" s="250"/>
      <c r="E292" s="250"/>
      <c r="F292" s="250"/>
      <c r="G292" s="251"/>
      <c r="H292" s="111" t="s">
        <v>81</v>
      </c>
      <c r="I292" s="112">
        <v>75.81</v>
      </c>
      <c r="J292" s="112">
        <v>1.4588264200004051</v>
      </c>
      <c r="K292" s="112">
        <v>-74.351173579999596</v>
      </c>
      <c r="L292" s="117">
        <v>-98.075680754517336</v>
      </c>
      <c r="M292" s="119"/>
    </row>
    <row r="293" spans="1:13" s="109" customFormat="1" ht="10.5" x14ac:dyDescent="0.25">
      <c r="A293" s="227" t="s">
        <v>518</v>
      </c>
      <c r="B293" s="228"/>
      <c r="C293" s="252" t="s">
        <v>464</v>
      </c>
      <c r="D293" s="253"/>
      <c r="E293" s="253"/>
      <c r="F293" s="253"/>
      <c r="G293" s="254"/>
      <c r="H293" s="111" t="s">
        <v>81</v>
      </c>
      <c r="I293" s="112" t="s">
        <v>307</v>
      </c>
      <c r="J293" s="112" t="s">
        <v>307</v>
      </c>
      <c r="K293" s="112" t="s">
        <v>307</v>
      </c>
      <c r="L293" s="112" t="s">
        <v>307</v>
      </c>
      <c r="M293" s="119"/>
    </row>
    <row r="294" spans="1:13" s="109" customFormat="1" ht="10.5" x14ac:dyDescent="0.25">
      <c r="A294" s="227" t="s">
        <v>519</v>
      </c>
      <c r="B294" s="228"/>
      <c r="C294" s="249" t="s">
        <v>520</v>
      </c>
      <c r="D294" s="250"/>
      <c r="E294" s="250"/>
      <c r="F294" s="250"/>
      <c r="G294" s="251"/>
      <c r="H294" s="111" t="s">
        <v>81</v>
      </c>
      <c r="I294" s="112">
        <v>63.18</v>
      </c>
      <c r="J294" s="112">
        <v>73.032826249999871</v>
      </c>
      <c r="K294" s="112">
        <v>9.8528262499998718</v>
      </c>
      <c r="L294" s="117">
        <v>15.594850031655385</v>
      </c>
      <c r="M294" s="119"/>
    </row>
    <row r="295" spans="1:13" s="109" customFormat="1" ht="10.5" x14ac:dyDescent="0.25">
      <c r="A295" s="227" t="s">
        <v>521</v>
      </c>
      <c r="B295" s="228"/>
      <c r="C295" s="252" t="s">
        <v>464</v>
      </c>
      <c r="D295" s="253"/>
      <c r="E295" s="253"/>
      <c r="F295" s="253"/>
      <c r="G295" s="254"/>
      <c r="H295" s="111" t="s">
        <v>81</v>
      </c>
      <c r="I295" s="112" t="s">
        <v>307</v>
      </c>
      <c r="J295" s="112" t="s">
        <v>307</v>
      </c>
      <c r="K295" s="112" t="s">
        <v>307</v>
      </c>
      <c r="L295" s="112" t="s">
        <v>307</v>
      </c>
      <c r="M295" s="119"/>
    </row>
    <row r="296" spans="1:13" s="109" customFormat="1" ht="10.5" x14ac:dyDescent="0.25">
      <c r="A296" s="227" t="s">
        <v>522</v>
      </c>
      <c r="B296" s="228"/>
      <c r="C296" s="249" t="s">
        <v>523</v>
      </c>
      <c r="D296" s="250"/>
      <c r="E296" s="250"/>
      <c r="F296" s="250"/>
      <c r="G296" s="251"/>
      <c r="H296" s="111" t="s">
        <v>81</v>
      </c>
      <c r="I296" s="112">
        <v>602.03</v>
      </c>
      <c r="J296" s="112">
        <v>639.88300688999993</v>
      </c>
      <c r="K296" s="112">
        <v>37.853006889999961</v>
      </c>
      <c r="L296" s="117">
        <v>6.2875615650382812</v>
      </c>
      <c r="M296" s="119"/>
    </row>
    <row r="297" spans="1:13" s="109" customFormat="1" ht="10.5" x14ac:dyDescent="0.25">
      <c r="A297" s="227" t="s">
        <v>524</v>
      </c>
      <c r="B297" s="228"/>
      <c r="C297" s="252" t="s">
        <v>464</v>
      </c>
      <c r="D297" s="253"/>
      <c r="E297" s="253"/>
      <c r="F297" s="253"/>
      <c r="G297" s="254"/>
      <c r="H297" s="111" t="s">
        <v>81</v>
      </c>
      <c r="I297" s="112" t="s">
        <v>307</v>
      </c>
      <c r="J297" s="112" t="s">
        <v>307</v>
      </c>
      <c r="K297" s="112" t="s">
        <v>307</v>
      </c>
      <c r="L297" s="112" t="s">
        <v>307</v>
      </c>
      <c r="M297" s="119"/>
    </row>
    <row r="298" spans="1:13" s="109" customFormat="1" ht="10.5" x14ac:dyDescent="0.25">
      <c r="A298" s="227" t="s">
        <v>525</v>
      </c>
      <c r="B298" s="228"/>
      <c r="C298" s="249" t="s">
        <v>526</v>
      </c>
      <c r="D298" s="250"/>
      <c r="E298" s="250"/>
      <c r="F298" s="250"/>
      <c r="G298" s="251"/>
      <c r="H298" s="111" t="s">
        <v>81</v>
      </c>
      <c r="I298" s="112">
        <v>84.23</v>
      </c>
      <c r="J298" s="112">
        <v>84.313083852299371</v>
      </c>
      <c r="K298" s="112">
        <v>8.3083852299367322E-2</v>
      </c>
      <c r="L298" s="117">
        <v>9.863926427563495E-2</v>
      </c>
      <c r="M298" s="123"/>
    </row>
    <row r="299" spans="1:13" s="109" customFormat="1" ht="10.5" x14ac:dyDescent="0.25">
      <c r="A299" s="227" t="s">
        <v>527</v>
      </c>
      <c r="B299" s="228"/>
      <c r="C299" s="252" t="s">
        <v>464</v>
      </c>
      <c r="D299" s="253"/>
      <c r="E299" s="253"/>
      <c r="F299" s="253"/>
      <c r="G299" s="254"/>
      <c r="H299" s="111" t="s">
        <v>81</v>
      </c>
      <c r="I299" s="112" t="s">
        <v>307</v>
      </c>
      <c r="J299" s="112" t="s">
        <v>307</v>
      </c>
      <c r="K299" s="112" t="s">
        <v>307</v>
      </c>
      <c r="L299" s="112" t="s">
        <v>307</v>
      </c>
      <c r="M299" s="119"/>
    </row>
    <row r="300" spans="1:13" s="109" customFormat="1" ht="10.5" x14ac:dyDescent="0.25">
      <c r="A300" s="227" t="s">
        <v>528</v>
      </c>
      <c r="B300" s="228"/>
      <c r="C300" s="249" t="s">
        <v>529</v>
      </c>
      <c r="D300" s="250"/>
      <c r="E300" s="250"/>
      <c r="F300" s="250"/>
      <c r="G300" s="251"/>
      <c r="H300" s="111" t="s">
        <v>81</v>
      </c>
      <c r="I300" s="112">
        <v>316.82</v>
      </c>
      <c r="J300" s="112">
        <v>1257.6979326006617</v>
      </c>
      <c r="K300" s="112">
        <v>940.87793260066178</v>
      </c>
      <c r="L300" s="117">
        <v>296.975548450433</v>
      </c>
      <c r="M300" s="119"/>
    </row>
    <row r="301" spans="1:13" s="109" customFormat="1" ht="10.5" x14ac:dyDescent="0.25">
      <c r="A301" s="227" t="s">
        <v>530</v>
      </c>
      <c r="B301" s="228"/>
      <c r="C301" s="252" t="s">
        <v>464</v>
      </c>
      <c r="D301" s="253"/>
      <c r="E301" s="253"/>
      <c r="F301" s="253"/>
      <c r="G301" s="254"/>
      <c r="H301" s="111" t="s">
        <v>81</v>
      </c>
      <c r="I301" s="112" t="s">
        <v>307</v>
      </c>
      <c r="J301" s="112" t="s">
        <v>307</v>
      </c>
      <c r="K301" s="112" t="s">
        <v>307</v>
      </c>
      <c r="L301" s="117" t="s">
        <v>307</v>
      </c>
      <c r="M301" s="119"/>
    </row>
    <row r="302" spans="1:13" s="109" customFormat="1" ht="10.5" x14ac:dyDescent="0.25">
      <c r="A302" s="227" t="s">
        <v>531</v>
      </c>
      <c r="B302" s="228"/>
      <c r="C302" s="229" t="s">
        <v>532</v>
      </c>
      <c r="D302" s="230"/>
      <c r="E302" s="230"/>
      <c r="F302" s="230"/>
      <c r="G302" s="231"/>
      <c r="H302" s="111" t="s">
        <v>533</v>
      </c>
      <c r="I302" s="112" t="s">
        <v>307</v>
      </c>
      <c r="J302" s="112" t="s">
        <v>307</v>
      </c>
      <c r="K302" s="112" t="s">
        <v>307</v>
      </c>
      <c r="L302" s="117" t="s">
        <v>307</v>
      </c>
      <c r="M302" s="119"/>
    </row>
    <row r="303" spans="1:13" s="109" customFormat="1" ht="10.5" x14ac:dyDescent="0.25">
      <c r="A303" s="227" t="s">
        <v>534</v>
      </c>
      <c r="B303" s="228"/>
      <c r="C303" s="249" t="s">
        <v>535</v>
      </c>
      <c r="D303" s="250"/>
      <c r="E303" s="250"/>
      <c r="F303" s="250"/>
      <c r="G303" s="251"/>
      <c r="H303" s="111" t="s">
        <v>533</v>
      </c>
      <c r="I303" s="112" t="s">
        <v>307</v>
      </c>
      <c r="J303" s="112" t="s">
        <v>307</v>
      </c>
      <c r="K303" s="112" t="s">
        <v>307</v>
      </c>
      <c r="L303" s="117" t="s">
        <v>307</v>
      </c>
      <c r="M303" s="119"/>
    </row>
    <row r="304" spans="1:13" s="109" customFormat="1" ht="10.5" x14ac:dyDescent="0.25">
      <c r="A304" s="227" t="s">
        <v>536</v>
      </c>
      <c r="B304" s="228"/>
      <c r="C304" s="249" t="s">
        <v>537</v>
      </c>
      <c r="D304" s="250"/>
      <c r="E304" s="250"/>
      <c r="F304" s="250"/>
      <c r="G304" s="251"/>
      <c r="H304" s="111" t="s">
        <v>533</v>
      </c>
      <c r="I304" s="112" t="s">
        <v>307</v>
      </c>
      <c r="J304" s="112" t="s">
        <v>307</v>
      </c>
      <c r="K304" s="112" t="s">
        <v>307</v>
      </c>
      <c r="L304" s="117" t="s">
        <v>307</v>
      </c>
      <c r="M304" s="119"/>
    </row>
    <row r="305" spans="1:13" s="109" customFormat="1" ht="10.5" x14ac:dyDescent="0.25">
      <c r="A305" s="227" t="s">
        <v>538</v>
      </c>
      <c r="B305" s="228"/>
      <c r="C305" s="249" t="s">
        <v>539</v>
      </c>
      <c r="D305" s="250"/>
      <c r="E305" s="250"/>
      <c r="F305" s="250"/>
      <c r="G305" s="251"/>
      <c r="H305" s="111" t="s">
        <v>533</v>
      </c>
      <c r="I305" s="112" t="s">
        <v>307</v>
      </c>
      <c r="J305" s="112" t="s">
        <v>307</v>
      </c>
      <c r="K305" s="112" t="s">
        <v>307</v>
      </c>
      <c r="L305" s="117" t="s">
        <v>307</v>
      </c>
      <c r="M305" s="119"/>
    </row>
    <row r="306" spans="1:13" s="109" customFormat="1" ht="10.5" x14ac:dyDescent="0.25">
      <c r="A306" s="227" t="s">
        <v>540</v>
      </c>
      <c r="B306" s="228"/>
      <c r="C306" s="249" t="s">
        <v>541</v>
      </c>
      <c r="D306" s="250"/>
      <c r="E306" s="250"/>
      <c r="F306" s="250"/>
      <c r="G306" s="251"/>
      <c r="H306" s="111" t="s">
        <v>533</v>
      </c>
      <c r="I306" s="112" t="s">
        <v>307</v>
      </c>
      <c r="J306" s="112" t="s">
        <v>307</v>
      </c>
      <c r="K306" s="112" t="s">
        <v>307</v>
      </c>
      <c r="L306" s="117" t="s">
        <v>307</v>
      </c>
      <c r="M306" s="119"/>
    </row>
    <row r="307" spans="1:13" s="109" customFormat="1" ht="10.5" x14ac:dyDescent="0.25">
      <c r="A307" s="227" t="s">
        <v>542</v>
      </c>
      <c r="B307" s="228"/>
      <c r="C307" s="249" t="s">
        <v>543</v>
      </c>
      <c r="D307" s="250"/>
      <c r="E307" s="250"/>
      <c r="F307" s="250"/>
      <c r="G307" s="251"/>
      <c r="H307" s="111" t="s">
        <v>533</v>
      </c>
      <c r="I307" s="112" t="s">
        <v>307</v>
      </c>
      <c r="J307" s="112" t="s">
        <v>307</v>
      </c>
      <c r="K307" s="112" t="s">
        <v>307</v>
      </c>
      <c r="L307" s="117" t="s">
        <v>307</v>
      </c>
      <c r="M307" s="119"/>
    </row>
    <row r="308" spans="1:13" s="109" customFormat="1" ht="10.5" x14ac:dyDescent="0.25">
      <c r="A308" s="227" t="s">
        <v>544</v>
      </c>
      <c r="B308" s="228"/>
      <c r="C308" s="249" t="s">
        <v>545</v>
      </c>
      <c r="D308" s="250"/>
      <c r="E308" s="250"/>
      <c r="F308" s="250"/>
      <c r="G308" s="251"/>
      <c r="H308" s="111" t="s">
        <v>533</v>
      </c>
      <c r="I308" s="112" t="s">
        <v>307</v>
      </c>
      <c r="J308" s="112" t="s">
        <v>307</v>
      </c>
      <c r="K308" s="112" t="s">
        <v>307</v>
      </c>
      <c r="L308" s="117" t="s">
        <v>307</v>
      </c>
      <c r="M308" s="119"/>
    </row>
    <row r="309" spans="1:13" s="109" customFormat="1" ht="10.5" x14ac:dyDescent="0.25">
      <c r="A309" s="227" t="s">
        <v>546</v>
      </c>
      <c r="B309" s="228"/>
      <c r="C309" s="249" t="s">
        <v>547</v>
      </c>
      <c r="D309" s="250"/>
      <c r="E309" s="250"/>
      <c r="F309" s="250"/>
      <c r="G309" s="251"/>
      <c r="H309" s="111" t="s">
        <v>533</v>
      </c>
      <c r="I309" s="112" t="s">
        <v>307</v>
      </c>
      <c r="J309" s="112" t="s">
        <v>307</v>
      </c>
      <c r="K309" s="112" t="s">
        <v>307</v>
      </c>
      <c r="L309" s="117" t="s">
        <v>307</v>
      </c>
      <c r="M309" s="119"/>
    </row>
    <row r="310" spans="1:13" s="109" customFormat="1" ht="10.5" x14ac:dyDescent="0.25">
      <c r="A310" s="227" t="s">
        <v>548</v>
      </c>
      <c r="B310" s="228"/>
      <c r="C310" s="249" t="s">
        <v>549</v>
      </c>
      <c r="D310" s="250"/>
      <c r="E310" s="250"/>
      <c r="F310" s="250"/>
      <c r="G310" s="251"/>
      <c r="H310" s="111" t="s">
        <v>533</v>
      </c>
      <c r="I310" s="112" t="s">
        <v>307</v>
      </c>
      <c r="J310" s="112" t="s">
        <v>307</v>
      </c>
      <c r="K310" s="112" t="s">
        <v>307</v>
      </c>
      <c r="L310" s="117" t="s">
        <v>307</v>
      </c>
      <c r="M310" s="119"/>
    </row>
    <row r="311" spans="1:13" s="109" customFormat="1" ht="10.5" x14ac:dyDescent="0.25">
      <c r="A311" s="227" t="s">
        <v>550</v>
      </c>
      <c r="B311" s="228"/>
      <c r="C311" s="249" t="s">
        <v>551</v>
      </c>
      <c r="D311" s="250"/>
      <c r="E311" s="250"/>
      <c r="F311" s="250"/>
      <c r="G311" s="251"/>
      <c r="H311" s="111" t="s">
        <v>533</v>
      </c>
      <c r="I311" s="112" t="s">
        <v>307</v>
      </c>
      <c r="J311" s="112" t="s">
        <v>307</v>
      </c>
      <c r="K311" s="112" t="s">
        <v>307</v>
      </c>
      <c r="L311" s="117" t="s">
        <v>307</v>
      </c>
      <c r="M311" s="119"/>
    </row>
    <row r="312" spans="1:13" s="109" customFormat="1" ht="10.5" x14ac:dyDescent="0.25">
      <c r="A312" s="227" t="s">
        <v>552</v>
      </c>
      <c r="B312" s="228"/>
      <c r="C312" s="249" t="s">
        <v>553</v>
      </c>
      <c r="D312" s="250"/>
      <c r="E312" s="250"/>
      <c r="F312" s="250"/>
      <c r="G312" s="251"/>
      <c r="H312" s="111" t="s">
        <v>533</v>
      </c>
      <c r="I312" s="112" t="s">
        <v>307</v>
      </c>
      <c r="J312" s="112" t="s">
        <v>307</v>
      </c>
      <c r="K312" s="112" t="s">
        <v>307</v>
      </c>
      <c r="L312" s="117" t="s">
        <v>307</v>
      </c>
      <c r="M312" s="119"/>
    </row>
    <row r="313" spans="1:13" s="109" customFormat="1" ht="10.5" x14ac:dyDescent="0.25">
      <c r="A313" s="227" t="s">
        <v>554</v>
      </c>
      <c r="B313" s="228"/>
      <c r="C313" s="252" t="s">
        <v>107</v>
      </c>
      <c r="D313" s="253"/>
      <c r="E313" s="253"/>
      <c r="F313" s="253"/>
      <c r="G313" s="254"/>
      <c r="H313" s="111" t="s">
        <v>533</v>
      </c>
      <c r="I313" s="112" t="s">
        <v>307</v>
      </c>
      <c r="J313" s="112" t="s">
        <v>307</v>
      </c>
      <c r="K313" s="112" t="s">
        <v>307</v>
      </c>
      <c r="L313" s="117" t="s">
        <v>307</v>
      </c>
      <c r="M313" s="119"/>
    </row>
    <row r="314" spans="1:13" s="109" customFormat="1" ht="11.25" thickBot="1" x14ac:dyDescent="0.3">
      <c r="A314" s="258" t="s">
        <v>555</v>
      </c>
      <c r="B314" s="259"/>
      <c r="C314" s="300" t="s">
        <v>109</v>
      </c>
      <c r="D314" s="301"/>
      <c r="E314" s="301"/>
      <c r="F314" s="301"/>
      <c r="G314" s="302"/>
      <c r="H314" s="133" t="s">
        <v>533</v>
      </c>
      <c r="I314" s="126" t="s">
        <v>307</v>
      </c>
      <c r="J314" s="126" t="s">
        <v>307</v>
      </c>
      <c r="K314" s="126" t="s">
        <v>307</v>
      </c>
      <c r="L314" s="134" t="s">
        <v>307</v>
      </c>
      <c r="M314" s="135"/>
    </row>
    <row r="315" spans="1:13" s="109" customFormat="1" ht="11.25" thickBot="1" x14ac:dyDescent="0.25">
      <c r="A315" s="236" t="s">
        <v>556</v>
      </c>
      <c r="B315" s="237"/>
      <c r="C315" s="237"/>
      <c r="D315" s="237"/>
      <c r="E315" s="237"/>
      <c r="F315" s="237"/>
      <c r="G315" s="237"/>
      <c r="H315" s="237"/>
      <c r="I315" s="237"/>
      <c r="J315" s="237"/>
      <c r="K315" s="237"/>
      <c r="L315" s="237"/>
      <c r="M315" s="238"/>
    </row>
    <row r="316" spans="1:13" s="109" customFormat="1" ht="10.5" x14ac:dyDescent="0.25">
      <c r="A316" s="303" t="s">
        <v>557</v>
      </c>
      <c r="B316" s="304"/>
      <c r="C316" s="305" t="s">
        <v>558</v>
      </c>
      <c r="D316" s="306"/>
      <c r="E316" s="306"/>
      <c r="F316" s="306"/>
      <c r="G316" s="307"/>
      <c r="H316" s="162" t="s">
        <v>290</v>
      </c>
      <c r="I316" s="163" t="s">
        <v>85</v>
      </c>
      <c r="J316" s="163" t="s">
        <v>85</v>
      </c>
      <c r="K316" s="163" t="s">
        <v>85</v>
      </c>
      <c r="L316" s="163" t="s">
        <v>85</v>
      </c>
      <c r="M316" s="162"/>
    </row>
    <row r="317" spans="1:13" s="109" customFormat="1" ht="10.5" x14ac:dyDescent="0.25">
      <c r="A317" s="227" t="s">
        <v>559</v>
      </c>
      <c r="B317" s="228"/>
      <c r="C317" s="229" t="s">
        <v>560</v>
      </c>
      <c r="D317" s="230"/>
      <c r="E317" s="230"/>
      <c r="F317" s="230"/>
      <c r="G317" s="231"/>
      <c r="H317" s="111" t="s">
        <v>561</v>
      </c>
      <c r="I317" s="164" t="s">
        <v>85</v>
      </c>
      <c r="J317" s="164" t="s">
        <v>85</v>
      </c>
      <c r="K317" s="164" t="s">
        <v>85</v>
      </c>
      <c r="L317" s="164" t="s">
        <v>85</v>
      </c>
      <c r="M317" s="111"/>
    </row>
    <row r="318" spans="1:13" s="109" customFormat="1" ht="10.5" x14ac:dyDescent="0.25">
      <c r="A318" s="227" t="s">
        <v>562</v>
      </c>
      <c r="B318" s="228"/>
      <c r="C318" s="229" t="s">
        <v>563</v>
      </c>
      <c r="D318" s="230"/>
      <c r="E318" s="230"/>
      <c r="F318" s="230"/>
      <c r="G318" s="231"/>
      <c r="H318" s="111" t="s">
        <v>564</v>
      </c>
      <c r="I318" s="164" t="s">
        <v>85</v>
      </c>
      <c r="J318" s="164" t="s">
        <v>85</v>
      </c>
      <c r="K318" s="164" t="s">
        <v>85</v>
      </c>
      <c r="L318" s="164" t="s">
        <v>85</v>
      </c>
      <c r="M318" s="111"/>
    </row>
    <row r="319" spans="1:13" s="109" customFormat="1" ht="10.5" x14ac:dyDescent="0.25">
      <c r="A319" s="227" t="s">
        <v>565</v>
      </c>
      <c r="B319" s="228"/>
      <c r="C319" s="229" t="s">
        <v>566</v>
      </c>
      <c r="D319" s="230"/>
      <c r="E319" s="230"/>
      <c r="F319" s="230"/>
      <c r="G319" s="231"/>
      <c r="H319" s="111" t="s">
        <v>561</v>
      </c>
      <c r="I319" s="164" t="s">
        <v>85</v>
      </c>
      <c r="J319" s="164" t="s">
        <v>85</v>
      </c>
      <c r="K319" s="164" t="s">
        <v>85</v>
      </c>
      <c r="L319" s="164" t="s">
        <v>85</v>
      </c>
      <c r="M319" s="111"/>
    </row>
    <row r="320" spans="1:13" s="109" customFormat="1" ht="10.5" x14ac:dyDescent="0.25">
      <c r="A320" s="227" t="s">
        <v>567</v>
      </c>
      <c r="B320" s="228"/>
      <c r="C320" s="229" t="s">
        <v>568</v>
      </c>
      <c r="D320" s="230"/>
      <c r="E320" s="230"/>
      <c r="F320" s="230"/>
      <c r="G320" s="231"/>
      <c r="H320" s="111" t="s">
        <v>564</v>
      </c>
      <c r="I320" s="164" t="s">
        <v>85</v>
      </c>
      <c r="J320" s="164" t="s">
        <v>85</v>
      </c>
      <c r="K320" s="164" t="s">
        <v>85</v>
      </c>
      <c r="L320" s="164" t="s">
        <v>85</v>
      </c>
      <c r="M320" s="111"/>
    </row>
    <row r="321" spans="1:13" s="109" customFormat="1" ht="10.5" x14ac:dyDescent="0.25">
      <c r="A321" s="227" t="s">
        <v>569</v>
      </c>
      <c r="B321" s="228"/>
      <c r="C321" s="229" t="s">
        <v>570</v>
      </c>
      <c r="D321" s="230"/>
      <c r="E321" s="230"/>
      <c r="F321" s="230"/>
      <c r="G321" s="231"/>
      <c r="H321" s="111" t="s">
        <v>571</v>
      </c>
      <c r="I321" s="164" t="s">
        <v>85</v>
      </c>
      <c r="J321" s="164" t="s">
        <v>85</v>
      </c>
      <c r="K321" s="164" t="s">
        <v>85</v>
      </c>
      <c r="L321" s="164" t="s">
        <v>85</v>
      </c>
      <c r="M321" s="111"/>
    </row>
    <row r="322" spans="1:13" s="109" customFormat="1" ht="10.5" x14ac:dyDescent="0.25">
      <c r="A322" s="227" t="s">
        <v>572</v>
      </c>
      <c r="B322" s="228"/>
      <c r="C322" s="229" t="s">
        <v>573</v>
      </c>
      <c r="D322" s="230"/>
      <c r="E322" s="230"/>
      <c r="F322" s="230"/>
      <c r="G322" s="231"/>
      <c r="H322" s="111" t="s">
        <v>290</v>
      </c>
      <c r="I322" s="164" t="s">
        <v>85</v>
      </c>
      <c r="J322" s="164" t="s">
        <v>85</v>
      </c>
      <c r="K322" s="164" t="s">
        <v>85</v>
      </c>
      <c r="L322" s="164" t="s">
        <v>85</v>
      </c>
      <c r="M322" s="111"/>
    </row>
    <row r="323" spans="1:13" s="109" customFormat="1" ht="10.5" x14ac:dyDescent="0.25">
      <c r="A323" s="227" t="s">
        <v>574</v>
      </c>
      <c r="B323" s="228"/>
      <c r="C323" s="249" t="s">
        <v>575</v>
      </c>
      <c r="D323" s="250"/>
      <c r="E323" s="250"/>
      <c r="F323" s="250"/>
      <c r="G323" s="251"/>
      <c r="H323" s="111" t="s">
        <v>571</v>
      </c>
      <c r="I323" s="164" t="s">
        <v>85</v>
      </c>
      <c r="J323" s="164" t="s">
        <v>85</v>
      </c>
      <c r="K323" s="164" t="s">
        <v>85</v>
      </c>
      <c r="L323" s="164" t="s">
        <v>85</v>
      </c>
      <c r="M323" s="111"/>
    </row>
    <row r="324" spans="1:13" s="109" customFormat="1" ht="10.5" x14ac:dyDescent="0.25">
      <c r="A324" s="227" t="s">
        <v>576</v>
      </c>
      <c r="B324" s="228"/>
      <c r="C324" s="249" t="s">
        <v>577</v>
      </c>
      <c r="D324" s="250"/>
      <c r="E324" s="250"/>
      <c r="F324" s="250"/>
      <c r="G324" s="251"/>
      <c r="H324" s="111" t="s">
        <v>578</v>
      </c>
      <c r="I324" s="164" t="s">
        <v>85</v>
      </c>
      <c r="J324" s="164" t="s">
        <v>85</v>
      </c>
      <c r="K324" s="164" t="s">
        <v>85</v>
      </c>
      <c r="L324" s="164" t="s">
        <v>85</v>
      </c>
      <c r="M324" s="111"/>
    </row>
    <row r="325" spans="1:13" s="109" customFormat="1" ht="10.5" x14ac:dyDescent="0.25">
      <c r="A325" s="227" t="s">
        <v>579</v>
      </c>
      <c r="B325" s="228"/>
      <c r="C325" s="229" t="s">
        <v>580</v>
      </c>
      <c r="D325" s="230"/>
      <c r="E325" s="230"/>
      <c r="F325" s="230"/>
      <c r="G325" s="231"/>
      <c r="H325" s="111" t="s">
        <v>290</v>
      </c>
      <c r="I325" s="164" t="s">
        <v>85</v>
      </c>
      <c r="J325" s="164" t="s">
        <v>85</v>
      </c>
      <c r="K325" s="164" t="s">
        <v>85</v>
      </c>
      <c r="L325" s="164" t="s">
        <v>85</v>
      </c>
      <c r="M325" s="111"/>
    </row>
    <row r="326" spans="1:13" s="109" customFormat="1" ht="10.5" x14ac:dyDescent="0.25">
      <c r="A326" s="227" t="s">
        <v>581</v>
      </c>
      <c r="B326" s="228"/>
      <c r="C326" s="249" t="s">
        <v>575</v>
      </c>
      <c r="D326" s="250"/>
      <c r="E326" s="250"/>
      <c r="F326" s="250"/>
      <c r="G326" s="251"/>
      <c r="H326" s="111" t="s">
        <v>571</v>
      </c>
      <c r="I326" s="164" t="s">
        <v>85</v>
      </c>
      <c r="J326" s="164" t="s">
        <v>85</v>
      </c>
      <c r="K326" s="164" t="s">
        <v>85</v>
      </c>
      <c r="L326" s="164" t="s">
        <v>85</v>
      </c>
      <c r="M326" s="111"/>
    </row>
    <row r="327" spans="1:13" s="109" customFormat="1" ht="10.5" x14ac:dyDescent="0.25">
      <c r="A327" s="227" t="s">
        <v>582</v>
      </c>
      <c r="B327" s="228"/>
      <c r="C327" s="249" t="s">
        <v>583</v>
      </c>
      <c r="D327" s="250"/>
      <c r="E327" s="250"/>
      <c r="F327" s="250"/>
      <c r="G327" s="251"/>
      <c r="H327" s="111" t="s">
        <v>561</v>
      </c>
      <c r="I327" s="164" t="s">
        <v>85</v>
      </c>
      <c r="J327" s="164" t="s">
        <v>85</v>
      </c>
      <c r="K327" s="164" t="s">
        <v>85</v>
      </c>
      <c r="L327" s="164" t="s">
        <v>85</v>
      </c>
      <c r="M327" s="111"/>
    </row>
    <row r="328" spans="1:13" s="109" customFormat="1" ht="10.5" x14ac:dyDescent="0.25">
      <c r="A328" s="227" t="s">
        <v>584</v>
      </c>
      <c r="B328" s="228"/>
      <c r="C328" s="249" t="s">
        <v>577</v>
      </c>
      <c r="D328" s="250"/>
      <c r="E328" s="250"/>
      <c r="F328" s="250"/>
      <c r="G328" s="251"/>
      <c r="H328" s="111" t="s">
        <v>578</v>
      </c>
      <c r="I328" s="164" t="s">
        <v>85</v>
      </c>
      <c r="J328" s="164" t="s">
        <v>85</v>
      </c>
      <c r="K328" s="164" t="s">
        <v>85</v>
      </c>
      <c r="L328" s="164" t="s">
        <v>85</v>
      </c>
      <c r="M328" s="111"/>
    </row>
    <row r="329" spans="1:13" s="109" customFormat="1" ht="10.5" x14ac:dyDescent="0.25">
      <c r="A329" s="227" t="s">
        <v>585</v>
      </c>
      <c r="B329" s="228"/>
      <c r="C329" s="229" t="s">
        <v>586</v>
      </c>
      <c r="D329" s="230"/>
      <c r="E329" s="230"/>
      <c r="F329" s="230"/>
      <c r="G329" s="231"/>
      <c r="H329" s="111" t="s">
        <v>290</v>
      </c>
      <c r="I329" s="164" t="s">
        <v>85</v>
      </c>
      <c r="J329" s="164" t="s">
        <v>85</v>
      </c>
      <c r="K329" s="164" t="s">
        <v>85</v>
      </c>
      <c r="L329" s="164" t="s">
        <v>85</v>
      </c>
      <c r="M329" s="111"/>
    </row>
    <row r="330" spans="1:13" s="109" customFormat="1" ht="10.5" x14ac:dyDescent="0.25">
      <c r="A330" s="227" t="s">
        <v>587</v>
      </c>
      <c r="B330" s="228"/>
      <c r="C330" s="249" t="s">
        <v>575</v>
      </c>
      <c r="D330" s="250"/>
      <c r="E330" s="250"/>
      <c r="F330" s="250"/>
      <c r="G330" s="251"/>
      <c r="H330" s="111" t="s">
        <v>571</v>
      </c>
      <c r="I330" s="164" t="s">
        <v>85</v>
      </c>
      <c r="J330" s="164" t="s">
        <v>85</v>
      </c>
      <c r="K330" s="164" t="s">
        <v>85</v>
      </c>
      <c r="L330" s="164" t="s">
        <v>85</v>
      </c>
      <c r="M330" s="111"/>
    </row>
    <row r="331" spans="1:13" s="109" customFormat="1" ht="10.5" x14ac:dyDescent="0.25">
      <c r="A331" s="227" t="s">
        <v>588</v>
      </c>
      <c r="B331" s="228"/>
      <c r="C331" s="249" t="s">
        <v>577</v>
      </c>
      <c r="D331" s="250"/>
      <c r="E331" s="250"/>
      <c r="F331" s="250"/>
      <c r="G331" s="251"/>
      <c r="H331" s="111" t="s">
        <v>578</v>
      </c>
      <c r="I331" s="164" t="s">
        <v>85</v>
      </c>
      <c r="J331" s="164" t="s">
        <v>85</v>
      </c>
      <c r="K331" s="164" t="s">
        <v>85</v>
      </c>
      <c r="L331" s="164" t="s">
        <v>85</v>
      </c>
      <c r="M331" s="111"/>
    </row>
    <row r="332" spans="1:13" s="109" customFormat="1" ht="10.5" x14ac:dyDescent="0.25">
      <c r="A332" s="227" t="s">
        <v>589</v>
      </c>
      <c r="B332" s="228"/>
      <c r="C332" s="229" t="s">
        <v>590</v>
      </c>
      <c r="D332" s="230"/>
      <c r="E332" s="230"/>
      <c r="F332" s="230"/>
      <c r="G332" s="231"/>
      <c r="H332" s="111" t="s">
        <v>290</v>
      </c>
      <c r="I332" s="164" t="s">
        <v>85</v>
      </c>
      <c r="J332" s="164" t="s">
        <v>85</v>
      </c>
      <c r="K332" s="164" t="s">
        <v>85</v>
      </c>
      <c r="L332" s="164" t="s">
        <v>85</v>
      </c>
      <c r="M332" s="111"/>
    </row>
    <row r="333" spans="1:13" s="109" customFormat="1" ht="10.5" x14ac:dyDescent="0.25">
      <c r="A333" s="227" t="s">
        <v>591</v>
      </c>
      <c r="B333" s="228"/>
      <c r="C333" s="249" t="s">
        <v>575</v>
      </c>
      <c r="D333" s="250"/>
      <c r="E333" s="250"/>
      <c r="F333" s="250"/>
      <c r="G333" s="251"/>
      <c r="H333" s="111" t="s">
        <v>571</v>
      </c>
      <c r="I333" s="164" t="s">
        <v>85</v>
      </c>
      <c r="J333" s="164" t="s">
        <v>85</v>
      </c>
      <c r="K333" s="164" t="s">
        <v>85</v>
      </c>
      <c r="L333" s="164" t="s">
        <v>85</v>
      </c>
      <c r="M333" s="111"/>
    </row>
    <row r="334" spans="1:13" s="109" customFormat="1" ht="10.5" x14ac:dyDescent="0.25">
      <c r="A334" s="227" t="s">
        <v>592</v>
      </c>
      <c r="B334" s="228"/>
      <c r="C334" s="249" t="s">
        <v>583</v>
      </c>
      <c r="D334" s="250"/>
      <c r="E334" s="250"/>
      <c r="F334" s="250"/>
      <c r="G334" s="251"/>
      <c r="H334" s="111" t="s">
        <v>561</v>
      </c>
      <c r="I334" s="164" t="s">
        <v>85</v>
      </c>
      <c r="J334" s="164" t="s">
        <v>85</v>
      </c>
      <c r="K334" s="164" t="s">
        <v>85</v>
      </c>
      <c r="L334" s="164" t="s">
        <v>85</v>
      </c>
      <c r="M334" s="111"/>
    </row>
    <row r="335" spans="1:13" s="109" customFormat="1" ht="10.5" x14ac:dyDescent="0.25">
      <c r="A335" s="227" t="s">
        <v>593</v>
      </c>
      <c r="B335" s="228"/>
      <c r="C335" s="249" t="s">
        <v>577</v>
      </c>
      <c r="D335" s="250"/>
      <c r="E335" s="250"/>
      <c r="F335" s="250"/>
      <c r="G335" s="251"/>
      <c r="H335" s="111" t="s">
        <v>578</v>
      </c>
      <c r="I335" s="164" t="s">
        <v>85</v>
      </c>
      <c r="J335" s="164" t="s">
        <v>85</v>
      </c>
      <c r="K335" s="164" t="s">
        <v>85</v>
      </c>
      <c r="L335" s="164" t="s">
        <v>85</v>
      </c>
      <c r="M335" s="111"/>
    </row>
    <row r="336" spans="1:13" s="109" customFormat="1" ht="10.5" x14ac:dyDescent="0.25">
      <c r="A336" s="227" t="s">
        <v>594</v>
      </c>
      <c r="B336" s="228"/>
      <c r="C336" s="308" t="s">
        <v>595</v>
      </c>
      <c r="D336" s="309"/>
      <c r="E336" s="309"/>
      <c r="F336" s="309"/>
      <c r="G336" s="310"/>
      <c r="H336" s="111" t="s">
        <v>290</v>
      </c>
      <c r="I336" s="164" t="s">
        <v>85</v>
      </c>
      <c r="J336" s="164" t="s">
        <v>85</v>
      </c>
      <c r="K336" s="164" t="s">
        <v>85</v>
      </c>
      <c r="L336" s="164" t="s">
        <v>85</v>
      </c>
      <c r="M336" s="111"/>
    </row>
    <row r="337" spans="1:13" s="109" customFormat="1" ht="10.5" x14ac:dyDescent="0.25">
      <c r="A337" s="227" t="s">
        <v>596</v>
      </c>
      <c r="B337" s="228"/>
      <c r="C337" s="229" t="s">
        <v>597</v>
      </c>
      <c r="D337" s="230"/>
      <c r="E337" s="230"/>
      <c r="F337" s="230"/>
      <c r="G337" s="231"/>
      <c r="H337" s="111" t="s">
        <v>571</v>
      </c>
      <c r="I337" s="112">
        <v>5187.3679100000008</v>
      </c>
      <c r="J337" s="112">
        <v>5763.810442</v>
      </c>
      <c r="K337" s="112">
        <v>576.44253199999912</v>
      </c>
      <c r="L337" s="117">
        <v>11.11242815241148</v>
      </c>
      <c r="M337" s="120"/>
    </row>
    <row r="338" spans="1:13" s="109" customFormat="1" ht="10.5" x14ac:dyDescent="0.25">
      <c r="A338" s="227" t="s">
        <v>598</v>
      </c>
      <c r="B338" s="228"/>
      <c r="C338" s="249" t="s">
        <v>599</v>
      </c>
      <c r="D338" s="250"/>
      <c r="E338" s="250"/>
      <c r="F338" s="250"/>
      <c r="G338" s="251"/>
      <c r="H338" s="111" t="s">
        <v>571</v>
      </c>
      <c r="I338" s="112" t="s">
        <v>85</v>
      </c>
      <c r="J338" s="112" t="s">
        <v>85</v>
      </c>
      <c r="K338" s="112" t="s">
        <v>85</v>
      </c>
      <c r="L338" s="112" t="s">
        <v>85</v>
      </c>
      <c r="M338" s="120"/>
    </row>
    <row r="339" spans="1:13" s="109" customFormat="1" ht="10.5" x14ac:dyDescent="0.25">
      <c r="A339" s="227" t="s">
        <v>600</v>
      </c>
      <c r="B339" s="228"/>
      <c r="C339" s="252" t="s">
        <v>601</v>
      </c>
      <c r="D339" s="253"/>
      <c r="E339" s="253"/>
      <c r="F339" s="253"/>
      <c r="G339" s="254"/>
      <c r="H339" s="111" t="s">
        <v>571</v>
      </c>
      <c r="I339" s="112" t="s">
        <v>85</v>
      </c>
      <c r="J339" s="112" t="s">
        <v>85</v>
      </c>
      <c r="K339" s="112" t="s">
        <v>85</v>
      </c>
      <c r="L339" s="112" t="s">
        <v>85</v>
      </c>
      <c r="M339" s="120"/>
    </row>
    <row r="340" spans="1:13" s="109" customFormat="1" ht="10.5" x14ac:dyDescent="0.25">
      <c r="A340" s="227" t="s">
        <v>602</v>
      </c>
      <c r="B340" s="228"/>
      <c r="C340" s="252" t="s">
        <v>603</v>
      </c>
      <c r="D340" s="253"/>
      <c r="E340" s="253"/>
      <c r="F340" s="253"/>
      <c r="G340" s="254"/>
      <c r="H340" s="111" t="s">
        <v>571</v>
      </c>
      <c r="I340" s="112" t="s">
        <v>85</v>
      </c>
      <c r="J340" s="112" t="s">
        <v>85</v>
      </c>
      <c r="K340" s="112" t="s">
        <v>85</v>
      </c>
      <c r="L340" s="112" t="s">
        <v>85</v>
      </c>
      <c r="M340" s="120"/>
    </row>
    <row r="341" spans="1:13" s="109" customFormat="1" ht="10.5" x14ac:dyDescent="0.25">
      <c r="A341" s="227" t="s">
        <v>604</v>
      </c>
      <c r="B341" s="228"/>
      <c r="C341" s="229" t="s">
        <v>605</v>
      </c>
      <c r="D341" s="230"/>
      <c r="E341" s="230"/>
      <c r="F341" s="230"/>
      <c r="G341" s="231"/>
      <c r="H341" s="111" t="s">
        <v>571</v>
      </c>
      <c r="I341" s="112">
        <v>1051.1984299999999</v>
      </c>
      <c r="J341" s="112">
        <v>1076.9753040000001</v>
      </c>
      <c r="K341" s="112">
        <v>25.776874000000134</v>
      </c>
      <c r="L341" s="117">
        <v>2.4521415999451346</v>
      </c>
      <c r="M341" s="165"/>
    </row>
    <row r="342" spans="1:13" s="109" customFormat="1" ht="10.5" x14ac:dyDescent="0.25">
      <c r="A342" s="227" t="s">
        <v>606</v>
      </c>
      <c r="B342" s="228"/>
      <c r="C342" s="229" t="s">
        <v>607</v>
      </c>
      <c r="D342" s="230"/>
      <c r="E342" s="230"/>
      <c r="F342" s="230"/>
      <c r="G342" s="231"/>
      <c r="H342" s="111" t="s">
        <v>561</v>
      </c>
      <c r="I342" s="112" t="s">
        <v>85</v>
      </c>
      <c r="J342" s="112" t="s">
        <v>85</v>
      </c>
      <c r="K342" s="112" t="s">
        <v>85</v>
      </c>
      <c r="L342" s="117" t="s">
        <v>85</v>
      </c>
      <c r="M342" s="120"/>
    </row>
    <row r="343" spans="1:13" s="109" customFormat="1" ht="10.5" x14ac:dyDescent="0.25">
      <c r="A343" s="227" t="s">
        <v>608</v>
      </c>
      <c r="B343" s="228"/>
      <c r="C343" s="249" t="s">
        <v>609</v>
      </c>
      <c r="D343" s="250"/>
      <c r="E343" s="250"/>
      <c r="F343" s="250"/>
      <c r="G343" s="251"/>
      <c r="H343" s="111" t="s">
        <v>561</v>
      </c>
      <c r="I343" s="112" t="s">
        <v>85</v>
      </c>
      <c r="J343" s="112" t="s">
        <v>85</v>
      </c>
      <c r="K343" s="112" t="s">
        <v>85</v>
      </c>
      <c r="L343" s="117" t="s">
        <v>85</v>
      </c>
      <c r="M343" s="120"/>
    </row>
    <row r="344" spans="1:13" s="109" customFormat="1" ht="10.5" x14ac:dyDescent="0.25">
      <c r="A344" s="227" t="s">
        <v>610</v>
      </c>
      <c r="B344" s="228"/>
      <c r="C344" s="252" t="s">
        <v>601</v>
      </c>
      <c r="D344" s="253"/>
      <c r="E344" s="253"/>
      <c r="F344" s="253"/>
      <c r="G344" s="254"/>
      <c r="H344" s="111" t="s">
        <v>561</v>
      </c>
      <c r="I344" s="112" t="s">
        <v>85</v>
      </c>
      <c r="J344" s="112" t="s">
        <v>85</v>
      </c>
      <c r="K344" s="112" t="s">
        <v>85</v>
      </c>
      <c r="L344" s="117" t="s">
        <v>85</v>
      </c>
      <c r="M344" s="120"/>
    </row>
    <row r="345" spans="1:13" s="109" customFormat="1" ht="10.5" x14ac:dyDescent="0.25">
      <c r="A345" s="227" t="s">
        <v>611</v>
      </c>
      <c r="B345" s="228"/>
      <c r="C345" s="252" t="s">
        <v>603</v>
      </c>
      <c r="D345" s="253"/>
      <c r="E345" s="253"/>
      <c r="F345" s="253"/>
      <c r="G345" s="254"/>
      <c r="H345" s="111" t="s">
        <v>561</v>
      </c>
      <c r="I345" s="112" t="s">
        <v>85</v>
      </c>
      <c r="J345" s="112" t="s">
        <v>85</v>
      </c>
      <c r="K345" s="112" t="s">
        <v>85</v>
      </c>
      <c r="L345" s="117" t="s">
        <v>85</v>
      </c>
      <c r="M345" s="120"/>
    </row>
    <row r="346" spans="1:13" s="109" customFormat="1" ht="10.5" x14ac:dyDescent="0.25">
      <c r="A346" s="227" t="s">
        <v>612</v>
      </c>
      <c r="B346" s="228"/>
      <c r="C346" s="229" t="s">
        <v>613</v>
      </c>
      <c r="D346" s="230"/>
      <c r="E346" s="230"/>
      <c r="F346" s="230"/>
      <c r="G346" s="231"/>
      <c r="H346" s="111" t="s">
        <v>614</v>
      </c>
      <c r="I346" s="112" t="s">
        <v>615</v>
      </c>
      <c r="J346" s="112">
        <v>144917.49</v>
      </c>
      <c r="K346" s="112">
        <v>-2544.5</v>
      </c>
      <c r="L346" s="117">
        <v>-1.7255294059167383</v>
      </c>
      <c r="M346" s="120"/>
    </row>
    <row r="347" spans="1:13" s="109" customFormat="1" ht="30" customHeight="1" x14ac:dyDescent="0.2">
      <c r="A347" s="227" t="s">
        <v>616</v>
      </c>
      <c r="B347" s="228"/>
      <c r="C347" s="229" t="s">
        <v>617</v>
      </c>
      <c r="D347" s="230"/>
      <c r="E347" s="230"/>
      <c r="F347" s="230"/>
      <c r="G347" s="231"/>
      <c r="H347" s="111" t="s">
        <v>81</v>
      </c>
      <c r="I347" s="112">
        <v>9397.1381823800002</v>
      </c>
      <c r="J347" s="112">
        <v>9327.8415500299998</v>
      </c>
      <c r="K347" s="112">
        <v>-69.296632350000436</v>
      </c>
      <c r="L347" s="117">
        <v>-0.73742272386644603</v>
      </c>
      <c r="M347" s="166"/>
    </row>
    <row r="348" spans="1:13" s="109" customFormat="1" ht="10.5" x14ac:dyDescent="0.25">
      <c r="A348" s="227" t="s">
        <v>618</v>
      </c>
      <c r="B348" s="228"/>
      <c r="C348" s="308" t="s">
        <v>619</v>
      </c>
      <c r="D348" s="309"/>
      <c r="E348" s="309"/>
      <c r="F348" s="309"/>
      <c r="G348" s="310"/>
      <c r="H348" s="111" t="s">
        <v>290</v>
      </c>
      <c r="I348" s="164" t="s">
        <v>85</v>
      </c>
      <c r="J348" s="164" t="s">
        <v>85</v>
      </c>
      <c r="K348" s="164" t="s">
        <v>85</v>
      </c>
      <c r="L348" s="164" t="s">
        <v>85</v>
      </c>
      <c r="M348" s="111"/>
    </row>
    <row r="349" spans="1:13" s="109" customFormat="1" ht="10.5" x14ac:dyDescent="0.25">
      <c r="A349" s="227" t="s">
        <v>620</v>
      </c>
      <c r="B349" s="228"/>
      <c r="C349" s="229" t="s">
        <v>621</v>
      </c>
      <c r="D349" s="230"/>
      <c r="E349" s="230"/>
      <c r="F349" s="230"/>
      <c r="G349" s="231"/>
      <c r="H349" s="111" t="s">
        <v>571</v>
      </c>
      <c r="I349" s="164" t="s">
        <v>85</v>
      </c>
      <c r="J349" s="164" t="s">
        <v>85</v>
      </c>
      <c r="K349" s="164" t="s">
        <v>85</v>
      </c>
      <c r="L349" s="164" t="s">
        <v>85</v>
      </c>
      <c r="M349" s="111"/>
    </row>
    <row r="350" spans="1:13" s="109" customFormat="1" ht="10.5" x14ac:dyDescent="0.25">
      <c r="A350" s="227" t="s">
        <v>622</v>
      </c>
      <c r="B350" s="228"/>
      <c r="C350" s="229" t="s">
        <v>623</v>
      </c>
      <c r="D350" s="230"/>
      <c r="E350" s="230"/>
      <c r="F350" s="230"/>
      <c r="G350" s="231"/>
      <c r="H350" s="111" t="s">
        <v>564</v>
      </c>
      <c r="I350" s="164" t="s">
        <v>85</v>
      </c>
      <c r="J350" s="164" t="s">
        <v>85</v>
      </c>
      <c r="K350" s="164" t="s">
        <v>85</v>
      </c>
      <c r="L350" s="164" t="s">
        <v>85</v>
      </c>
      <c r="M350" s="111"/>
    </row>
    <row r="351" spans="1:13" s="109" customFormat="1" ht="10.5" x14ac:dyDescent="0.25">
      <c r="A351" s="227" t="s">
        <v>624</v>
      </c>
      <c r="B351" s="228"/>
      <c r="C351" s="229" t="s">
        <v>625</v>
      </c>
      <c r="D351" s="230"/>
      <c r="E351" s="230"/>
      <c r="F351" s="230"/>
      <c r="G351" s="231"/>
      <c r="H351" s="111" t="s">
        <v>81</v>
      </c>
      <c r="I351" s="164" t="s">
        <v>85</v>
      </c>
      <c r="J351" s="164" t="s">
        <v>85</v>
      </c>
      <c r="K351" s="164" t="s">
        <v>85</v>
      </c>
      <c r="L351" s="164" t="s">
        <v>85</v>
      </c>
      <c r="M351" s="111"/>
    </row>
    <row r="352" spans="1:13" s="109" customFormat="1" ht="10.5" x14ac:dyDescent="0.25">
      <c r="A352" s="227" t="s">
        <v>626</v>
      </c>
      <c r="B352" s="228"/>
      <c r="C352" s="229" t="s">
        <v>627</v>
      </c>
      <c r="D352" s="230"/>
      <c r="E352" s="230"/>
      <c r="F352" s="230"/>
      <c r="G352" s="231"/>
      <c r="H352" s="111" t="s">
        <v>81</v>
      </c>
      <c r="I352" s="164" t="s">
        <v>85</v>
      </c>
      <c r="J352" s="164" t="s">
        <v>85</v>
      </c>
      <c r="K352" s="164" t="s">
        <v>85</v>
      </c>
      <c r="L352" s="164" t="s">
        <v>85</v>
      </c>
      <c r="M352" s="111"/>
    </row>
    <row r="353" spans="1:13" s="109" customFormat="1" ht="10.5" x14ac:dyDescent="0.25">
      <c r="A353" s="227" t="s">
        <v>628</v>
      </c>
      <c r="B353" s="228"/>
      <c r="C353" s="308" t="s">
        <v>629</v>
      </c>
      <c r="D353" s="309"/>
      <c r="E353" s="309"/>
      <c r="F353" s="309"/>
      <c r="G353" s="310"/>
      <c r="H353" s="111" t="s">
        <v>290</v>
      </c>
      <c r="I353" s="164" t="s">
        <v>85</v>
      </c>
      <c r="J353" s="164" t="s">
        <v>85</v>
      </c>
      <c r="K353" s="164" t="s">
        <v>85</v>
      </c>
      <c r="L353" s="164" t="s">
        <v>85</v>
      </c>
      <c r="M353" s="111"/>
    </row>
    <row r="354" spans="1:13" s="109" customFormat="1" ht="10.5" x14ac:dyDescent="0.25">
      <c r="A354" s="227" t="s">
        <v>630</v>
      </c>
      <c r="B354" s="228"/>
      <c r="C354" s="229" t="s">
        <v>631</v>
      </c>
      <c r="D354" s="230"/>
      <c r="E354" s="230"/>
      <c r="F354" s="230"/>
      <c r="G354" s="231"/>
      <c r="H354" s="111" t="s">
        <v>561</v>
      </c>
      <c r="I354" s="164" t="s">
        <v>85</v>
      </c>
      <c r="J354" s="164" t="s">
        <v>85</v>
      </c>
      <c r="K354" s="164" t="s">
        <v>85</v>
      </c>
      <c r="L354" s="164" t="s">
        <v>85</v>
      </c>
      <c r="M354" s="111"/>
    </row>
    <row r="355" spans="1:13" s="109" customFormat="1" ht="10.5" x14ac:dyDescent="0.25">
      <c r="A355" s="227" t="s">
        <v>632</v>
      </c>
      <c r="B355" s="228"/>
      <c r="C355" s="249" t="s">
        <v>633</v>
      </c>
      <c r="D355" s="250"/>
      <c r="E355" s="250"/>
      <c r="F355" s="250"/>
      <c r="G355" s="251"/>
      <c r="H355" s="111" t="s">
        <v>561</v>
      </c>
      <c r="I355" s="164" t="s">
        <v>85</v>
      </c>
      <c r="J355" s="164" t="s">
        <v>85</v>
      </c>
      <c r="K355" s="164" t="s">
        <v>85</v>
      </c>
      <c r="L355" s="164" t="s">
        <v>85</v>
      </c>
      <c r="M355" s="111"/>
    </row>
    <row r="356" spans="1:13" s="109" customFormat="1" ht="10.5" x14ac:dyDescent="0.25">
      <c r="A356" s="227" t="s">
        <v>634</v>
      </c>
      <c r="B356" s="228"/>
      <c r="C356" s="249" t="s">
        <v>635</v>
      </c>
      <c r="D356" s="250"/>
      <c r="E356" s="250"/>
      <c r="F356" s="250"/>
      <c r="G356" s="251"/>
      <c r="H356" s="111" t="s">
        <v>561</v>
      </c>
      <c r="I356" s="164" t="s">
        <v>85</v>
      </c>
      <c r="J356" s="164" t="s">
        <v>85</v>
      </c>
      <c r="K356" s="164" t="s">
        <v>85</v>
      </c>
      <c r="L356" s="164" t="s">
        <v>85</v>
      </c>
      <c r="M356" s="111"/>
    </row>
    <row r="357" spans="1:13" s="109" customFormat="1" ht="10.5" x14ac:dyDescent="0.25">
      <c r="A357" s="227" t="s">
        <v>636</v>
      </c>
      <c r="B357" s="228"/>
      <c r="C357" s="249" t="s">
        <v>637</v>
      </c>
      <c r="D357" s="250"/>
      <c r="E357" s="250"/>
      <c r="F357" s="250"/>
      <c r="G357" s="251"/>
      <c r="H357" s="111" t="s">
        <v>561</v>
      </c>
      <c r="I357" s="164" t="s">
        <v>85</v>
      </c>
      <c r="J357" s="164" t="s">
        <v>85</v>
      </c>
      <c r="K357" s="164" t="s">
        <v>85</v>
      </c>
      <c r="L357" s="164" t="s">
        <v>85</v>
      </c>
      <c r="M357" s="111"/>
    </row>
    <row r="358" spans="1:13" s="109" customFormat="1" ht="10.5" x14ac:dyDescent="0.25">
      <c r="A358" s="227" t="s">
        <v>638</v>
      </c>
      <c r="B358" s="228"/>
      <c r="C358" s="229" t="s">
        <v>639</v>
      </c>
      <c r="D358" s="230"/>
      <c r="E358" s="230"/>
      <c r="F358" s="230"/>
      <c r="G358" s="231"/>
      <c r="H358" s="111" t="s">
        <v>571</v>
      </c>
      <c r="I358" s="164" t="s">
        <v>85</v>
      </c>
      <c r="J358" s="164" t="s">
        <v>85</v>
      </c>
      <c r="K358" s="164" t="s">
        <v>85</v>
      </c>
      <c r="L358" s="164" t="s">
        <v>85</v>
      </c>
      <c r="M358" s="111"/>
    </row>
    <row r="359" spans="1:13" s="109" customFormat="1" ht="10.5" x14ac:dyDescent="0.25">
      <c r="A359" s="227" t="s">
        <v>640</v>
      </c>
      <c r="B359" s="228"/>
      <c r="C359" s="249" t="s">
        <v>641</v>
      </c>
      <c r="D359" s="250"/>
      <c r="E359" s="250"/>
      <c r="F359" s="250"/>
      <c r="G359" s="251"/>
      <c r="H359" s="111" t="s">
        <v>571</v>
      </c>
      <c r="I359" s="164" t="s">
        <v>85</v>
      </c>
      <c r="J359" s="164" t="s">
        <v>85</v>
      </c>
      <c r="K359" s="164" t="s">
        <v>85</v>
      </c>
      <c r="L359" s="164" t="s">
        <v>85</v>
      </c>
      <c r="M359" s="111"/>
    </row>
    <row r="360" spans="1:13" s="109" customFormat="1" ht="10.5" x14ac:dyDescent="0.25">
      <c r="A360" s="227" t="s">
        <v>642</v>
      </c>
      <c r="B360" s="228"/>
      <c r="C360" s="249" t="s">
        <v>643</v>
      </c>
      <c r="D360" s="250"/>
      <c r="E360" s="250"/>
      <c r="F360" s="250"/>
      <c r="G360" s="251"/>
      <c r="H360" s="111" t="s">
        <v>571</v>
      </c>
      <c r="I360" s="164" t="s">
        <v>85</v>
      </c>
      <c r="J360" s="164" t="s">
        <v>85</v>
      </c>
      <c r="K360" s="164" t="s">
        <v>85</v>
      </c>
      <c r="L360" s="164" t="s">
        <v>85</v>
      </c>
      <c r="M360" s="111"/>
    </row>
    <row r="361" spans="1:13" s="109" customFormat="1" ht="10.5" x14ac:dyDescent="0.25">
      <c r="A361" s="227" t="s">
        <v>644</v>
      </c>
      <c r="B361" s="228"/>
      <c r="C361" s="229" t="s">
        <v>645</v>
      </c>
      <c r="D361" s="230"/>
      <c r="E361" s="230"/>
      <c r="F361" s="230"/>
      <c r="G361" s="231"/>
      <c r="H361" s="111" t="s">
        <v>81</v>
      </c>
      <c r="I361" s="164" t="s">
        <v>85</v>
      </c>
      <c r="J361" s="164" t="s">
        <v>85</v>
      </c>
      <c r="K361" s="164" t="s">
        <v>85</v>
      </c>
      <c r="L361" s="164" t="s">
        <v>85</v>
      </c>
      <c r="M361" s="111"/>
    </row>
    <row r="362" spans="1:13" s="109" customFormat="1" ht="10.5" x14ac:dyDescent="0.25">
      <c r="A362" s="227" t="s">
        <v>646</v>
      </c>
      <c r="B362" s="228"/>
      <c r="C362" s="249" t="s">
        <v>107</v>
      </c>
      <c r="D362" s="250"/>
      <c r="E362" s="250"/>
      <c r="F362" s="250"/>
      <c r="G362" s="251"/>
      <c r="H362" s="111" t="s">
        <v>81</v>
      </c>
      <c r="I362" s="164" t="s">
        <v>85</v>
      </c>
      <c r="J362" s="164" t="s">
        <v>85</v>
      </c>
      <c r="K362" s="164" t="s">
        <v>85</v>
      </c>
      <c r="L362" s="164" t="s">
        <v>85</v>
      </c>
      <c r="M362" s="111"/>
    </row>
    <row r="363" spans="1:13" s="109" customFormat="1" ht="10.5" x14ac:dyDescent="0.25">
      <c r="A363" s="227" t="s">
        <v>647</v>
      </c>
      <c r="B363" s="228"/>
      <c r="C363" s="249" t="s">
        <v>109</v>
      </c>
      <c r="D363" s="250"/>
      <c r="E363" s="250"/>
      <c r="F363" s="250"/>
      <c r="G363" s="251"/>
      <c r="H363" s="111" t="s">
        <v>81</v>
      </c>
      <c r="I363" s="164" t="s">
        <v>85</v>
      </c>
      <c r="J363" s="164" t="s">
        <v>85</v>
      </c>
      <c r="K363" s="164" t="s">
        <v>85</v>
      </c>
      <c r="L363" s="164" t="s">
        <v>85</v>
      </c>
      <c r="M363" s="111"/>
    </row>
    <row r="364" spans="1:13" s="109" customFormat="1" ht="11.25" thickBot="1" x14ac:dyDescent="0.3">
      <c r="A364" s="263" t="s">
        <v>648</v>
      </c>
      <c r="B364" s="264"/>
      <c r="C364" s="318" t="s">
        <v>649</v>
      </c>
      <c r="D364" s="319"/>
      <c r="E364" s="319"/>
      <c r="F364" s="319"/>
      <c r="G364" s="320"/>
      <c r="H364" s="124" t="s">
        <v>650</v>
      </c>
      <c r="I364" s="167">
        <v>2390</v>
      </c>
      <c r="J364" s="167">
        <v>2312</v>
      </c>
      <c r="K364" s="125">
        <v>-78</v>
      </c>
      <c r="L364" s="127">
        <v>-3.2635983263598325</v>
      </c>
      <c r="M364" s="168"/>
    </row>
    <row r="365" spans="1:13" s="109" customFormat="1" ht="11.25" thickBot="1" x14ac:dyDescent="0.3">
      <c r="A365" s="321" t="s">
        <v>651</v>
      </c>
      <c r="B365" s="322"/>
      <c r="C365" s="322"/>
      <c r="D365" s="322"/>
      <c r="E365" s="322"/>
      <c r="F365" s="322"/>
      <c r="G365" s="322"/>
      <c r="H365" s="322"/>
      <c r="I365" s="322"/>
      <c r="J365" s="322"/>
      <c r="K365" s="322"/>
      <c r="L365" s="322"/>
      <c r="M365" s="323"/>
    </row>
    <row r="366" spans="1:13" s="169" customFormat="1" ht="10.5" customHeight="1" x14ac:dyDescent="0.15">
      <c r="A366" s="324" t="s">
        <v>68</v>
      </c>
      <c r="B366" s="325"/>
      <c r="C366" s="328" t="s">
        <v>69</v>
      </c>
      <c r="D366" s="329"/>
      <c r="E366" s="329"/>
      <c r="F366" s="329"/>
      <c r="G366" s="325"/>
      <c r="H366" s="332" t="s">
        <v>70</v>
      </c>
      <c r="I366" s="223" t="s">
        <v>652</v>
      </c>
      <c r="J366" s="224"/>
      <c r="K366" s="224" t="s">
        <v>72</v>
      </c>
      <c r="L366" s="224"/>
      <c r="M366" s="225" t="s">
        <v>73</v>
      </c>
    </row>
    <row r="367" spans="1:13" s="169" customFormat="1" ht="10.5" x14ac:dyDescent="0.15">
      <c r="A367" s="326"/>
      <c r="B367" s="327"/>
      <c r="C367" s="330"/>
      <c r="D367" s="331"/>
      <c r="E367" s="331"/>
      <c r="F367" s="331"/>
      <c r="G367" s="327"/>
      <c r="H367" s="333"/>
      <c r="I367" s="98" t="s">
        <v>74</v>
      </c>
      <c r="J367" s="99" t="s">
        <v>653</v>
      </c>
      <c r="K367" s="99" t="s">
        <v>76</v>
      </c>
      <c r="L367" s="99" t="s">
        <v>77</v>
      </c>
      <c r="M367" s="226"/>
    </row>
    <row r="368" spans="1:13" s="173" customFormat="1" ht="9.75" thickBot="1" x14ac:dyDescent="0.3">
      <c r="A368" s="311">
        <v>1</v>
      </c>
      <c r="B368" s="312"/>
      <c r="C368" s="313">
        <v>2</v>
      </c>
      <c r="D368" s="314"/>
      <c r="E368" s="314"/>
      <c r="F368" s="314"/>
      <c r="G368" s="312"/>
      <c r="H368" s="170">
        <v>3</v>
      </c>
      <c r="I368" s="171">
        <v>4</v>
      </c>
      <c r="J368" s="172">
        <v>5</v>
      </c>
      <c r="K368" s="172">
        <v>6</v>
      </c>
      <c r="L368" s="172">
        <v>7</v>
      </c>
      <c r="M368" s="170">
        <v>8</v>
      </c>
    </row>
    <row r="369" spans="1:13" s="109" customFormat="1" ht="10.5" x14ac:dyDescent="0.25">
      <c r="A369" s="315" t="s">
        <v>654</v>
      </c>
      <c r="B369" s="316"/>
      <c r="C369" s="316"/>
      <c r="D369" s="316"/>
      <c r="E369" s="316"/>
      <c r="F369" s="316"/>
      <c r="G369" s="317"/>
      <c r="H369" s="105" t="s">
        <v>81</v>
      </c>
      <c r="I369" s="174">
        <v>4490.2720359660007</v>
      </c>
      <c r="J369" s="191">
        <v>4472.2011193400003</v>
      </c>
      <c r="K369" s="106">
        <v>-18.070916626000326</v>
      </c>
      <c r="L369" s="107">
        <v>-0.40244592045329602</v>
      </c>
      <c r="M369" s="175"/>
    </row>
    <row r="370" spans="1:13" s="109" customFormat="1" ht="10.5" x14ac:dyDescent="0.25">
      <c r="A370" s="244" t="s">
        <v>79</v>
      </c>
      <c r="B370" s="245"/>
      <c r="C370" s="246" t="s">
        <v>655</v>
      </c>
      <c r="D370" s="247"/>
      <c r="E370" s="247"/>
      <c r="F370" s="247"/>
      <c r="G370" s="248"/>
      <c r="H370" s="121" t="s">
        <v>81</v>
      </c>
      <c r="I370" s="176">
        <v>4330.5153921609999</v>
      </c>
      <c r="J370" s="177">
        <v>4448.8397911249995</v>
      </c>
      <c r="K370" s="106">
        <v>118.32439896399956</v>
      </c>
      <c r="L370" s="146">
        <v>2.7323398775625574</v>
      </c>
      <c r="M370" s="180"/>
    </row>
    <row r="371" spans="1:13" s="109" customFormat="1" ht="10.5" x14ac:dyDescent="0.25">
      <c r="A371" s="227" t="s">
        <v>82</v>
      </c>
      <c r="B371" s="228"/>
      <c r="C371" s="229" t="s">
        <v>656</v>
      </c>
      <c r="D371" s="230"/>
      <c r="E371" s="230"/>
      <c r="F371" s="230"/>
      <c r="G371" s="231"/>
      <c r="H371" s="111" t="s">
        <v>81</v>
      </c>
      <c r="I371" s="178">
        <v>82.136719500000012</v>
      </c>
      <c r="J371" s="179">
        <v>229.77094593000001</v>
      </c>
      <c r="K371" s="130">
        <v>147.63422643000001</v>
      </c>
      <c r="L371" s="117">
        <v>179.74205364995129</v>
      </c>
      <c r="M371" s="119"/>
    </row>
    <row r="372" spans="1:13" s="109" customFormat="1" ht="10.5" x14ac:dyDescent="0.25">
      <c r="A372" s="227" t="s">
        <v>86</v>
      </c>
      <c r="B372" s="228"/>
      <c r="C372" s="249" t="s">
        <v>657</v>
      </c>
      <c r="D372" s="250"/>
      <c r="E372" s="250"/>
      <c r="F372" s="250"/>
      <c r="G372" s="251"/>
      <c r="H372" s="111" t="s">
        <v>81</v>
      </c>
      <c r="I372" s="178" t="s">
        <v>84</v>
      </c>
      <c r="J372" s="179" t="s">
        <v>85</v>
      </c>
      <c r="K372" s="179" t="s">
        <v>85</v>
      </c>
      <c r="L372" s="179" t="s">
        <v>85</v>
      </c>
      <c r="M372" s="119"/>
    </row>
    <row r="373" spans="1:13" s="109" customFormat="1" ht="10.5" x14ac:dyDescent="0.25">
      <c r="A373" s="227" t="s">
        <v>658</v>
      </c>
      <c r="B373" s="228"/>
      <c r="C373" s="252" t="s">
        <v>659</v>
      </c>
      <c r="D373" s="253"/>
      <c r="E373" s="253"/>
      <c r="F373" s="253"/>
      <c r="G373" s="254"/>
      <c r="H373" s="111" t="s">
        <v>81</v>
      </c>
      <c r="I373" s="178" t="s">
        <v>84</v>
      </c>
      <c r="J373" s="179" t="s">
        <v>85</v>
      </c>
      <c r="K373" s="179" t="s">
        <v>85</v>
      </c>
      <c r="L373" s="179" t="s">
        <v>85</v>
      </c>
      <c r="M373" s="119"/>
    </row>
    <row r="374" spans="1:13" s="109" customFormat="1" ht="10.5" x14ac:dyDescent="0.25">
      <c r="A374" s="227" t="s">
        <v>660</v>
      </c>
      <c r="B374" s="228"/>
      <c r="C374" s="255" t="s">
        <v>87</v>
      </c>
      <c r="D374" s="256"/>
      <c r="E374" s="256"/>
      <c r="F374" s="256"/>
      <c r="G374" s="257"/>
      <c r="H374" s="111" t="s">
        <v>81</v>
      </c>
      <c r="I374" s="178" t="s">
        <v>84</v>
      </c>
      <c r="J374" s="179" t="s">
        <v>85</v>
      </c>
      <c r="K374" s="179" t="s">
        <v>85</v>
      </c>
      <c r="L374" s="179" t="s">
        <v>85</v>
      </c>
      <c r="M374" s="119"/>
    </row>
    <row r="375" spans="1:13" s="109" customFormat="1" ht="10.5" x14ac:dyDescent="0.25">
      <c r="A375" s="227" t="s">
        <v>661</v>
      </c>
      <c r="B375" s="228"/>
      <c r="C375" s="255" t="s">
        <v>89</v>
      </c>
      <c r="D375" s="256"/>
      <c r="E375" s="256"/>
      <c r="F375" s="256"/>
      <c r="G375" s="257"/>
      <c r="H375" s="111" t="s">
        <v>81</v>
      </c>
      <c r="I375" s="178" t="s">
        <v>84</v>
      </c>
      <c r="J375" s="179" t="s">
        <v>85</v>
      </c>
      <c r="K375" s="179" t="s">
        <v>85</v>
      </c>
      <c r="L375" s="179" t="s">
        <v>85</v>
      </c>
      <c r="M375" s="180"/>
    </row>
    <row r="376" spans="1:13" s="109" customFormat="1" ht="10.5" x14ac:dyDescent="0.25">
      <c r="A376" s="227" t="s">
        <v>662</v>
      </c>
      <c r="B376" s="228"/>
      <c r="C376" s="255" t="s">
        <v>91</v>
      </c>
      <c r="D376" s="256"/>
      <c r="E376" s="256"/>
      <c r="F376" s="256"/>
      <c r="G376" s="257"/>
      <c r="H376" s="111" t="s">
        <v>81</v>
      </c>
      <c r="I376" s="178" t="s">
        <v>84</v>
      </c>
      <c r="J376" s="179" t="s">
        <v>85</v>
      </c>
      <c r="K376" s="179" t="s">
        <v>85</v>
      </c>
      <c r="L376" s="179" t="s">
        <v>85</v>
      </c>
      <c r="M376" s="119"/>
    </row>
    <row r="377" spans="1:13" s="109" customFormat="1" ht="10.5" x14ac:dyDescent="0.25">
      <c r="A377" s="227" t="s">
        <v>663</v>
      </c>
      <c r="B377" s="228"/>
      <c r="C377" s="252" t="s">
        <v>664</v>
      </c>
      <c r="D377" s="253"/>
      <c r="E377" s="253"/>
      <c r="F377" s="253"/>
      <c r="G377" s="254"/>
      <c r="H377" s="111" t="s">
        <v>81</v>
      </c>
      <c r="I377" s="178" t="s">
        <v>84</v>
      </c>
      <c r="J377" s="179" t="s">
        <v>85</v>
      </c>
      <c r="K377" s="179" t="s">
        <v>85</v>
      </c>
      <c r="L377" s="179" t="s">
        <v>85</v>
      </c>
      <c r="M377" s="119"/>
    </row>
    <row r="378" spans="1:13" s="109" customFormat="1" ht="10.5" x14ac:dyDescent="0.25">
      <c r="A378" s="227" t="s">
        <v>665</v>
      </c>
      <c r="B378" s="228"/>
      <c r="C378" s="252" t="s">
        <v>666</v>
      </c>
      <c r="D378" s="253"/>
      <c r="E378" s="253"/>
      <c r="F378" s="253"/>
      <c r="G378" s="254"/>
      <c r="H378" s="111" t="s">
        <v>81</v>
      </c>
      <c r="I378" s="178">
        <v>0</v>
      </c>
      <c r="J378" s="179">
        <v>0</v>
      </c>
      <c r="K378" s="179" t="s">
        <v>85</v>
      </c>
      <c r="L378" s="179" t="s">
        <v>85</v>
      </c>
      <c r="M378" s="119"/>
    </row>
    <row r="379" spans="1:13" s="109" customFormat="1" ht="10.5" x14ac:dyDescent="0.25">
      <c r="A379" s="227" t="s">
        <v>667</v>
      </c>
      <c r="B379" s="228"/>
      <c r="C379" s="252" t="s">
        <v>668</v>
      </c>
      <c r="D379" s="253"/>
      <c r="E379" s="253"/>
      <c r="F379" s="253"/>
      <c r="G379" s="254"/>
      <c r="H379" s="111" t="s">
        <v>81</v>
      </c>
      <c r="I379" s="178" t="s">
        <v>84</v>
      </c>
      <c r="J379" s="179" t="s">
        <v>85</v>
      </c>
      <c r="K379" s="179" t="s">
        <v>85</v>
      </c>
      <c r="L379" s="179" t="s">
        <v>85</v>
      </c>
      <c r="M379" s="119"/>
    </row>
    <row r="380" spans="1:13" s="109" customFormat="1" ht="10.5" x14ac:dyDescent="0.25">
      <c r="A380" s="227" t="s">
        <v>669</v>
      </c>
      <c r="B380" s="228"/>
      <c r="C380" s="252" t="s">
        <v>670</v>
      </c>
      <c r="D380" s="253"/>
      <c r="E380" s="253"/>
      <c r="F380" s="253"/>
      <c r="G380" s="254"/>
      <c r="H380" s="111" t="s">
        <v>81</v>
      </c>
      <c r="I380" s="178">
        <v>82.136719500000012</v>
      </c>
      <c r="J380" s="179">
        <v>229.77094593000001</v>
      </c>
      <c r="K380" s="130">
        <v>147.63422643000001</v>
      </c>
      <c r="L380" s="117">
        <v>179.74205364995129</v>
      </c>
      <c r="M380" s="119"/>
    </row>
    <row r="381" spans="1:13" s="109" customFormat="1" ht="21" customHeight="1" x14ac:dyDescent="0.25">
      <c r="A381" s="227" t="s">
        <v>671</v>
      </c>
      <c r="B381" s="228"/>
      <c r="C381" s="255" t="s">
        <v>672</v>
      </c>
      <c r="D381" s="256"/>
      <c r="E381" s="256"/>
      <c r="F381" s="256"/>
      <c r="G381" s="257"/>
      <c r="H381" s="111" t="s">
        <v>81</v>
      </c>
      <c r="I381" s="178" t="s">
        <v>84</v>
      </c>
      <c r="J381" s="179" t="s">
        <v>85</v>
      </c>
      <c r="K381" s="179" t="s">
        <v>85</v>
      </c>
      <c r="L381" s="179" t="s">
        <v>85</v>
      </c>
      <c r="M381" s="180"/>
    </row>
    <row r="382" spans="1:13" s="109" customFormat="1" ht="10.5" x14ac:dyDescent="0.25">
      <c r="A382" s="227" t="s">
        <v>673</v>
      </c>
      <c r="B382" s="228"/>
      <c r="C382" s="334" t="s">
        <v>674</v>
      </c>
      <c r="D382" s="335"/>
      <c r="E382" s="335"/>
      <c r="F382" s="335"/>
      <c r="G382" s="336"/>
      <c r="H382" s="111" t="s">
        <v>81</v>
      </c>
      <c r="I382" s="178" t="s">
        <v>84</v>
      </c>
      <c r="J382" s="179" t="s">
        <v>85</v>
      </c>
      <c r="K382" s="179" t="s">
        <v>85</v>
      </c>
      <c r="L382" s="179" t="s">
        <v>85</v>
      </c>
      <c r="M382" s="119"/>
    </row>
    <row r="383" spans="1:13" s="109" customFormat="1" ht="10.5" x14ac:dyDescent="0.25">
      <c r="A383" s="227" t="s">
        <v>675</v>
      </c>
      <c r="B383" s="228"/>
      <c r="C383" s="255" t="s">
        <v>676</v>
      </c>
      <c r="D383" s="256"/>
      <c r="E383" s="256"/>
      <c r="F383" s="256"/>
      <c r="G383" s="257"/>
      <c r="H383" s="111" t="s">
        <v>81</v>
      </c>
      <c r="I383" s="178">
        <v>82.136719500000012</v>
      </c>
      <c r="J383" s="179">
        <v>229.77094593000001</v>
      </c>
      <c r="K383" s="106">
        <v>147.63422643000001</v>
      </c>
      <c r="L383" s="117">
        <v>179.74205364995129</v>
      </c>
      <c r="M383" s="119"/>
    </row>
    <row r="384" spans="1:13" s="109" customFormat="1" ht="10.5" x14ac:dyDescent="0.25">
      <c r="A384" s="227" t="s">
        <v>677</v>
      </c>
      <c r="B384" s="228"/>
      <c r="C384" s="334" t="s">
        <v>674</v>
      </c>
      <c r="D384" s="335"/>
      <c r="E384" s="335"/>
      <c r="F384" s="335"/>
      <c r="G384" s="336"/>
      <c r="H384" s="111" t="s">
        <v>81</v>
      </c>
      <c r="I384" s="178" t="s">
        <v>84</v>
      </c>
      <c r="J384" s="179" t="s">
        <v>85</v>
      </c>
      <c r="K384" s="179" t="s">
        <v>85</v>
      </c>
      <c r="L384" s="179" t="s">
        <v>85</v>
      </c>
      <c r="M384" s="119"/>
    </row>
    <row r="385" spans="1:13" s="109" customFormat="1" ht="10.5" x14ac:dyDescent="0.25">
      <c r="A385" s="227" t="s">
        <v>678</v>
      </c>
      <c r="B385" s="228"/>
      <c r="C385" s="252" t="s">
        <v>679</v>
      </c>
      <c r="D385" s="253"/>
      <c r="E385" s="253"/>
      <c r="F385" s="253"/>
      <c r="G385" s="254"/>
      <c r="H385" s="111" t="s">
        <v>81</v>
      </c>
      <c r="I385" s="178" t="s">
        <v>84</v>
      </c>
      <c r="J385" s="179" t="s">
        <v>85</v>
      </c>
      <c r="K385" s="179" t="s">
        <v>85</v>
      </c>
      <c r="L385" s="179" t="s">
        <v>85</v>
      </c>
      <c r="M385" s="119"/>
    </row>
    <row r="386" spans="1:13" s="109" customFormat="1" ht="10.5" x14ac:dyDescent="0.25">
      <c r="A386" s="227" t="s">
        <v>680</v>
      </c>
      <c r="B386" s="228"/>
      <c r="C386" s="252" t="s">
        <v>486</v>
      </c>
      <c r="D386" s="253"/>
      <c r="E386" s="253"/>
      <c r="F386" s="253"/>
      <c r="G386" s="254"/>
      <c r="H386" s="111" t="s">
        <v>81</v>
      </c>
      <c r="I386" s="178" t="s">
        <v>84</v>
      </c>
      <c r="J386" s="179" t="s">
        <v>85</v>
      </c>
      <c r="K386" s="179" t="s">
        <v>85</v>
      </c>
      <c r="L386" s="179" t="s">
        <v>85</v>
      </c>
      <c r="M386" s="119"/>
    </row>
    <row r="387" spans="1:13" s="109" customFormat="1" ht="10.5" x14ac:dyDescent="0.25">
      <c r="A387" s="227" t="s">
        <v>681</v>
      </c>
      <c r="B387" s="228"/>
      <c r="C387" s="252" t="s">
        <v>682</v>
      </c>
      <c r="D387" s="253"/>
      <c r="E387" s="253"/>
      <c r="F387" s="253"/>
      <c r="G387" s="254"/>
      <c r="H387" s="111" t="s">
        <v>81</v>
      </c>
      <c r="I387" s="178" t="s">
        <v>84</v>
      </c>
      <c r="J387" s="179" t="s">
        <v>85</v>
      </c>
      <c r="K387" s="179" t="s">
        <v>85</v>
      </c>
      <c r="L387" s="179" t="s">
        <v>85</v>
      </c>
      <c r="M387" s="119"/>
    </row>
    <row r="388" spans="1:13" s="109" customFormat="1" ht="10.5" x14ac:dyDescent="0.25">
      <c r="A388" s="227" t="s">
        <v>683</v>
      </c>
      <c r="B388" s="228"/>
      <c r="C388" s="255" t="s">
        <v>107</v>
      </c>
      <c r="D388" s="256"/>
      <c r="E388" s="256"/>
      <c r="F388" s="256"/>
      <c r="G388" s="257"/>
      <c r="H388" s="111" t="s">
        <v>81</v>
      </c>
      <c r="I388" s="178" t="s">
        <v>84</v>
      </c>
      <c r="J388" s="179" t="s">
        <v>85</v>
      </c>
      <c r="K388" s="179" t="s">
        <v>85</v>
      </c>
      <c r="L388" s="179" t="s">
        <v>85</v>
      </c>
      <c r="M388" s="119"/>
    </row>
    <row r="389" spans="1:13" s="109" customFormat="1" ht="10.5" x14ac:dyDescent="0.25">
      <c r="A389" s="227" t="s">
        <v>684</v>
      </c>
      <c r="B389" s="228"/>
      <c r="C389" s="255" t="s">
        <v>109</v>
      </c>
      <c r="D389" s="256"/>
      <c r="E389" s="256"/>
      <c r="F389" s="256"/>
      <c r="G389" s="257"/>
      <c r="H389" s="111" t="s">
        <v>81</v>
      </c>
      <c r="I389" s="178" t="s">
        <v>84</v>
      </c>
      <c r="J389" s="179" t="s">
        <v>85</v>
      </c>
      <c r="K389" s="179" t="s">
        <v>85</v>
      </c>
      <c r="L389" s="179" t="s">
        <v>85</v>
      </c>
      <c r="M389" s="119"/>
    </row>
    <row r="390" spans="1:13" s="109" customFormat="1" ht="10.5" x14ac:dyDescent="0.25">
      <c r="A390" s="227" t="s">
        <v>88</v>
      </c>
      <c r="B390" s="228"/>
      <c r="C390" s="249" t="s">
        <v>685</v>
      </c>
      <c r="D390" s="250"/>
      <c r="E390" s="250"/>
      <c r="F390" s="250"/>
      <c r="G390" s="251"/>
      <c r="H390" s="111" t="s">
        <v>81</v>
      </c>
      <c r="I390" s="178" t="s">
        <v>84</v>
      </c>
      <c r="J390" s="179" t="s">
        <v>85</v>
      </c>
      <c r="K390" s="179" t="s">
        <v>85</v>
      </c>
      <c r="L390" s="179" t="s">
        <v>85</v>
      </c>
      <c r="M390" s="119"/>
    </row>
    <row r="391" spans="1:13" s="109" customFormat="1" ht="10.5" x14ac:dyDescent="0.25">
      <c r="A391" s="227" t="s">
        <v>686</v>
      </c>
      <c r="B391" s="228"/>
      <c r="C391" s="252" t="s">
        <v>87</v>
      </c>
      <c r="D391" s="253"/>
      <c r="E391" s="253"/>
      <c r="F391" s="253"/>
      <c r="G391" s="254"/>
      <c r="H391" s="111" t="s">
        <v>81</v>
      </c>
      <c r="I391" s="178" t="s">
        <v>84</v>
      </c>
      <c r="J391" s="179" t="s">
        <v>85</v>
      </c>
      <c r="K391" s="179" t="s">
        <v>85</v>
      </c>
      <c r="L391" s="179" t="s">
        <v>85</v>
      </c>
      <c r="M391" s="119"/>
    </row>
    <row r="392" spans="1:13" s="109" customFormat="1" ht="10.5" x14ac:dyDescent="0.25">
      <c r="A392" s="227" t="s">
        <v>687</v>
      </c>
      <c r="B392" s="228"/>
      <c r="C392" s="252" t="s">
        <v>89</v>
      </c>
      <c r="D392" s="253"/>
      <c r="E392" s="253"/>
      <c r="F392" s="253"/>
      <c r="G392" s="254"/>
      <c r="H392" s="111" t="s">
        <v>81</v>
      </c>
      <c r="I392" s="178" t="s">
        <v>84</v>
      </c>
      <c r="J392" s="179" t="s">
        <v>85</v>
      </c>
      <c r="K392" s="179" t="s">
        <v>85</v>
      </c>
      <c r="L392" s="179" t="s">
        <v>85</v>
      </c>
      <c r="M392" s="119"/>
    </row>
    <row r="393" spans="1:13" s="109" customFormat="1" ht="10.5" x14ac:dyDescent="0.25">
      <c r="A393" s="227" t="s">
        <v>688</v>
      </c>
      <c r="B393" s="228"/>
      <c r="C393" s="252" t="s">
        <v>91</v>
      </c>
      <c r="D393" s="253"/>
      <c r="E393" s="253"/>
      <c r="F393" s="253"/>
      <c r="G393" s="254"/>
      <c r="H393" s="111" t="s">
        <v>81</v>
      </c>
      <c r="I393" s="178" t="s">
        <v>84</v>
      </c>
      <c r="J393" s="179" t="s">
        <v>85</v>
      </c>
      <c r="K393" s="179" t="s">
        <v>85</v>
      </c>
      <c r="L393" s="179" t="s">
        <v>85</v>
      </c>
      <c r="M393" s="119"/>
    </row>
    <row r="394" spans="1:13" s="109" customFormat="1" ht="10.5" x14ac:dyDescent="0.25">
      <c r="A394" s="227" t="s">
        <v>90</v>
      </c>
      <c r="B394" s="228"/>
      <c r="C394" s="249" t="s">
        <v>689</v>
      </c>
      <c r="D394" s="250"/>
      <c r="E394" s="250"/>
      <c r="F394" s="250"/>
      <c r="G394" s="251"/>
      <c r="H394" s="111" t="s">
        <v>81</v>
      </c>
      <c r="I394" s="178" t="s">
        <v>84</v>
      </c>
      <c r="J394" s="179" t="s">
        <v>85</v>
      </c>
      <c r="K394" s="179" t="s">
        <v>85</v>
      </c>
      <c r="L394" s="179" t="s">
        <v>85</v>
      </c>
      <c r="M394" s="119"/>
    </row>
    <row r="395" spans="1:13" s="109" customFormat="1" ht="10.5" x14ac:dyDescent="0.25">
      <c r="A395" s="227" t="s">
        <v>92</v>
      </c>
      <c r="B395" s="228"/>
      <c r="C395" s="229" t="s">
        <v>690</v>
      </c>
      <c r="D395" s="230"/>
      <c r="E395" s="230"/>
      <c r="F395" s="230"/>
      <c r="G395" s="231"/>
      <c r="H395" s="111" t="s">
        <v>81</v>
      </c>
      <c r="I395" s="178">
        <v>3500</v>
      </c>
      <c r="J395" s="179">
        <v>3475.0898176849996</v>
      </c>
      <c r="K395" s="130">
        <v>-24.910182315000384</v>
      </c>
      <c r="L395" s="117">
        <v>-0.71171949471429663</v>
      </c>
      <c r="M395" s="123"/>
    </row>
    <row r="396" spans="1:13" s="109" customFormat="1" ht="10.5" x14ac:dyDescent="0.25">
      <c r="A396" s="227" t="s">
        <v>691</v>
      </c>
      <c r="B396" s="228"/>
      <c r="C396" s="249" t="s">
        <v>692</v>
      </c>
      <c r="D396" s="250"/>
      <c r="E396" s="250"/>
      <c r="F396" s="250"/>
      <c r="G396" s="251"/>
      <c r="H396" s="111" t="s">
        <v>81</v>
      </c>
      <c r="I396" s="178">
        <v>3500</v>
      </c>
      <c r="J396" s="179">
        <v>3475.0898176849996</v>
      </c>
      <c r="K396" s="130">
        <v>-24.910182315000384</v>
      </c>
      <c r="L396" s="117">
        <v>-0.71171949471429663</v>
      </c>
      <c r="M396" s="123"/>
    </row>
    <row r="397" spans="1:13" s="109" customFormat="1" ht="10.5" x14ac:dyDescent="0.25">
      <c r="A397" s="227" t="s">
        <v>693</v>
      </c>
      <c r="B397" s="228"/>
      <c r="C397" s="252" t="s">
        <v>694</v>
      </c>
      <c r="D397" s="253"/>
      <c r="E397" s="253"/>
      <c r="F397" s="253"/>
      <c r="G397" s="254"/>
      <c r="H397" s="111" t="s">
        <v>81</v>
      </c>
      <c r="I397" s="178" t="s">
        <v>84</v>
      </c>
      <c r="J397" s="179" t="s">
        <v>85</v>
      </c>
      <c r="K397" s="179" t="s">
        <v>85</v>
      </c>
      <c r="L397" s="179" t="s">
        <v>85</v>
      </c>
      <c r="M397" s="123"/>
    </row>
    <row r="398" spans="1:13" s="109" customFormat="1" ht="10.5" x14ac:dyDescent="0.25">
      <c r="A398" s="227" t="s">
        <v>695</v>
      </c>
      <c r="B398" s="228"/>
      <c r="C398" s="252" t="s">
        <v>87</v>
      </c>
      <c r="D398" s="253"/>
      <c r="E398" s="253"/>
      <c r="F398" s="253"/>
      <c r="G398" s="254"/>
      <c r="H398" s="111" t="s">
        <v>81</v>
      </c>
      <c r="I398" s="178" t="s">
        <v>84</v>
      </c>
      <c r="J398" s="179" t="s">
        <v>85</v>
      </c>
      <c r="K398" s="179" t="s">
        <v>85</v>
      </c>
      <c r="L398" s="179" t="s">
        <v>85</v>
      </c>
      <c r="M398" s="123"/>
    </row>
    <row r="399" spans="1:13" s="109" customFormat="1" ht="10.5" x14ac:dyDescent="0.25">
      <c r="A399" s="227" t="s">
        <v>696</v>
      </c>
      <c r="B399" s="228"/>
      <c r="C399" s="252" t="s">
        <v>89</v>
      </c>
      <c r="D399" s="253"/>
      <c r="E399" s="253"/>
      <c r="F399" s="253"/>
      <c r="G399" s="254"/>
      <c r="H399" s="111" t="s">
        <v>81</v>
      </c>
      <c r="I399" s="178" t="s">
        <v>84</v>
      </c>
      <c r="J399" s="179" t="s">
        <v>85</v>
      </c>
      <c r="K399" s="179" t="s">
        <v>85</v>
      </c>
      <c r="L399" s="179" t="s">
        <v>85</v>
      </c>
      <c r="M399" s="119"/>
    </row>
    <row r="400" spans="1:13" s="109" customFormat="1" ht="10.5" x14ac:dyDescent="0.25">
      <c r="A400" s="227" t="s">
        <v>697</v>
      </c>
      <c r="B400" s="228"/>
      <c r="C400" s="252" t="s">
        <v>91</v>
      </c>
      <c r="D400" s="253"/>
      <c r="E400" s="253"/>
      <c r="F400" s="253"/>
      <c r="G400" s="254"/>
      <c r="H400" s="111" t="s">
        <v>81</v>
      </c>
      <c r="I400" s="178" t="s">
        <v>84</v>
      </c>
      <c r="J400" s="179" t="s">
        <v>85</v>
      </c>
      <c r="K400" s="179" t="s">
        <v>85</v>
      </c>
      <c r="L400" s="179" t="s">
        <v>85</v>
      </c>
      <c r="M400" s="119"/>
    </row>
    <row r="401" spans="1:13" s="109" customFormat="1" ht="9.75" customHeight="1" x14ac:dyDescent="0.25">
      <c r="A401" s="227" t="s">
        <v>698</v>
      </c>
      <c r="B401" s="228"/>
      <c r="C401" s="252" t="s">
        <v>472</v>
      </c>
      <c r="D401" s="253"/>
      <c r="E401" s="253"/>
      <c r="F401" s="253"/>
      <c r="G401" s="254"/>
      <c r="H401" s="111" t="s">
        <v>81</v>
      </c>
      <c r="I401" s="178" t="s">
        <v>84</v>
      </c>
      <c r="J401" s="179" t="s">
        <v>85</v>
      </c>
      <c r="K401" s="179" t="s">
        <v>85</v>
      </c>
      <c r="L401" s="179" t="s">
        <v>85</v>
      </c>
      <c r="M401" s="119"/>
    </row>
    <row r="402" spans="1:13" s="109" customFormat="1" ht="10.5" x14ac:dyDescent="0.2">
      <c r="A402" s="227" t="s">
        <v>699</v>
      </c>
      <c r="B402" s="228"/>
      <c r="C402" s="252" t="s">
        <v>475</v>
      </c>
      <c r="D402" s="253"/>
      <c r="E402" s="253"/>
      <c r="F402" s="253"/>
      <c r="G402" s="254"/>
      <c r="H402" s="111" t="s">
        <v>81</v>
      </c>
      <c r="I402" s="178">
        <v>3500</v>
      </c>
      <c r="J402" s="179">
        <v>3475.0898176849996</v>
      </c>
      <c r="K402" s="130">
        <v>-24.910182315000384</v>
      </c>
      <c r="L402" s="117">
        <v>-0.71171949471429663</v>
      </c>
      <c r="M402" s="166"/>
    </row>
    <row r="403" spans="1:13" s="109" customFormat="1" ht="10.5" x14ac:dyDescent="0.25">
      <c r="A403" s="227" t="s">
        <v>700</v>
      </c>
      <c r="B403" s="228"/>
      <c r="C403" s="252" t="s">
        <v>478</v>
      </c>
      <c r="D403" s="253"/>
      <c r="E403" s="253"/>
      <c r="F403" s="253"/>
      <c r="G403" s="254"/>
      <c r="H403" s="111" t="s">
        <v>81</v>
      </c>
      <c r="I403" s="178" t="s">
        <v>84</v>
      </c>
      <c r="J403" s="179" t="s">
        <v>85</v>
      </c>
      <c r="K403" s="179" t="s">
        <v>85</v>
      </c>
      <c r="L403" s="179" t="s">
        <v>85</v>
      </c>
      <c r="M403" s="119"/>
    </row>
    <row r="404" spans="1:13" s="109" customFormat="1" ht="10.5" x14ac:dyDescent="0.25">
      <c r="A404" s="227" t="s">
        <v>701</v>
      </c>
      <c r="B404" s="228"/>
      <c r="C404" s="252" t="s">
        <v>484</v>
      </c>
      <c r="D404" s="253"/>
      <c r="E404" s="253"/>
      <c r="F404" s="253"/>
      <c r="G404" s="254"/>
      <c r="H404" s="111" t="s">
        <v>81</v>
      </c>
      <c r="I404" s="178" t="s">
        <v>84</v>
      </c>
      <c r="J404" s="179" t="s">
        <v>85</v>
      </c>
      <c r="K404" s="179" t="s">
        <v>85</v>
      </c>
      <c r="L404" s="179" t="s">
        <v>85</v>
      </c>
      <c r="M404" s="119"/>
    </row>
    <row r="405" spans="1:13" s="109" customFormat="1" ht="10.5" x14ac:dyDescent="0.25">
      <c r="A405" s="227" t="s">
        <v>702</v>
      </c>
      <c r="B405" s="228"/>
      <c r="C405" s="252" t="s">
        <v>486</v>
      </c>
      <c r="D405" s="253"/>
      <c r="E405" s="253"/>
      <c r="F405" s="253"/>
      <c r="G405" s="254"/>
      <c r="H405" s="111" t="s">
        <v>81</v>
      </c>
      <c r="I405" s="178" t="s">
        <v>84</v>
      </c>
      <c r="J405" s="179" t="s">
        <v>85</v>
      </c>
      <c r="K405" s="179" t="s">
        <v>85</v>
      </c>
      <c r="L405" s="179" t="s">
        <v>85</v>
      </c>
      <c r="M405" s="119"/>
    </row>
    <row r="406" spans="1:13" s="109" customFormat="1" ht="10.5" x14ac:dyDescent="0.25">
      <c r="A406" s="227" t="s">
        <v>703</v>
      </c>
      <c r="B406" s="228"/>
      <c r="C406" s="252" t="s">
        <v>704</v>
      </c>
      <c r="D406" s="253"/>
      <c r="E406" s="253"/>
      <c r="F406" s="253"/>
      <c r="G406" s="254"/>
      <c r="H406" s="111" t="s">
        <v>81</v>
      </c>
      <c r="I406" s="178" t="s">
        <v>84</v>
      </c>
      <c r="J406" s="179" t="s">
        <v>85</v>
      </c>
      <c r="K406" s="179" t="s">
        <v>85</v>
      </c>
      <c r="L406" s="179" t="s">
        <v>85</v>
      </c>
      <c r="M406" s="119"/>
    </row>
    <row r="407" spans="1:13" s="109" customFormat="1" ht="10.5" x14ac:dyDescent="0.25">
      <c r="A407" s="227" t="s">
        <v>705</v>
      </c>
      <c r="B407" s="228"/>
      <c r="C407" s="255" t="s">
        <v>107</v>
      </c>
      <c r="D407" s="256"/>
      <c r="E407" s="256"/>
      <c r="F407" s="256"/>
      <c r="G407" s="257"/>
      <c r="H407" s="111" t="s">
        <v>81</v>
      </c>
      <c r="I407" s="178" t="s">
        <v>84</v>
      </c>
      <c r="J407" s="179" t="s">
        <v>85</v>
      </c>
      <c r="K407" s="179" t="s">
        <v>85</v>
      </c>
      <c r="L407" s="179" t="s">
        <v>85</v>
      </c>
      <c r="M407" s="119"/>
    </row>
    <row r="408" spans="1:13" s="109" customFormat="1" ht="10.5" x14ac:dyDescent="0.25">
      <c r="A408" s="227" t="s">
        <v>706</v>
      </c>
      <c r="B408" s="228"/>
      <c r="C408" s="255" t="s">
        <v>109</v>
      </c>
      <c r="D408" s="256"/>
      <c r="E408" s="256"/>
      <c r="F408" s="256"/>
      <c r="G408" s="257"/>
      <c r="H408" s="111" t="s">
        <v>81</v>
      </c>
      <c r="I408" s="178" t="s">
        <v>84</v>
      </c>
      <c r="J408" s="179" t="s">
        <v>85</v>
      </c>
      <c r="K408" s="179" t="s">
        <v>85</v>
      </c>
      <c r="L408" s="179" t="s">
        <v>85</v>
      </c>
      <c r="M408" s="119"/>
    </row>
    <row r="409" spans="1:13" s="109" customFormat="1" ht="10.5" x14ac:dyDescent="0.25">
      <c r="A409" s="227" t="s">
        <v>707</v>
      </c>
      <c r="B409" s="228"/>
      <c r="C409" s="249" t="s">
        <v>708</v>
      </c>
      <c r="D409" s="250"/>
      <c r="E409" s="250"/>
      <c r="F409" s="250"/>
      <c r="G409" s="251"/>
      <c r="H409" s="111" t="s">
        <v>81</v>
      </c>
      <c r="I409" s="178" t="s">
        <v>84</v>
      </c>
      <c r="J409" s="179" t="s">
        <v>85</v>
      </c>
      <c r="K409" s="179" t="s">
        <v>85</v>
      </c>
      <c r="L409" s="179" t="s">
        <v>85</v>
      </c>
      <c r="M409" s="119"/>
    </row>
    <row r="410" spans="1:13" s="109" customFormat="1" ht="10.5" x14ac:dyDescent="0.25">
      <c r="A410" s="227" t="s">
        <v>709</v>
      </c>
      <c r="B410" s="228"/>
      <c r="C410" s="249" t="s">
        <v>710</v>
      </c>
      <c r="D410" s="250"/>
      <c r="E410" s="250"/>
      <c r="F410" s="250"/>
      <c r="G410" s="251"/>
      <c r="H410" s="111" t="s">
        <v>81</v>
      </c>
      <c r="I410" s="178" t="s">
        <v>84</v>
      </c>
      <c r="J410" s="179" t="s">
        <v>85</v>
      </c>
      <c r="K410" s="179" t="s">
        <v>85</v>
      </c>
      <c r="L410" s="179" t="s">
        <v>85</v>
      </c>
      <c r="M410" s="119"/>
    </row>
    <row r="411" spans="1:13" s="109" customFormat="1" ht="10.5" x14ac:dyDescent="0.25">
      <c r="A411" s="227" t="s">
        <v>711</v>
      </c>
      <c r="B411" s="228"/>
      <c r="C411" s="252" t="s">
        <v>694</v>
      </c>
      <c r="D411" s="253"/>
      <c r="E411" s="253"/>
      <c r="F411" s="253"/>
      <c r="G411" s="254"/>
      <c r="H411" s="111" t="s">
        <v>81</v>
      </c>
      <c r="I411" s="178" t="s">
        <v>84</v>
      </c>
      <c r="J411" s="179" t="s">
        <v>85</v>
      </c>
      <c r="K411" s="179" t="s">
        <v>85</v>
      </c>
      <c r="L411" s="179" t="s">
        <v>85</v>
      </c>
      <c r="M411" s="119"/>
    </row>
    <row r="412" spans="1:13" s="109" customFormat="1" ht="10.5" x14ac:dyDescent="0.25">
      <c r="A412" s="227" t="s">
        <v>712</v>
      </c>
      <c r="B412" s="228"/>
      <c r="C412" s="252" t="s">
        <v>87</v>
      </c>
      <c r="D412" s="253"/>
      <c r="E412" s="253"/>
      <c r="F412" s="253"/>
      <c r="G412" s="254"/>
      <c r="H412" s="111" t="s">
        <v>81</v>
      </c>
      <c r="I412" s="178" t="s">
        <v>84</v>
      </c>
      <c r="J412" s="179" t="s">
        <v>85</v>
      </c>
      <c r="K412" s="179" t="s">
        <v>85</v>
      </c>
      <c r="L412" s="179" t="s">
        <v>85</v>
      </c>
      <c r="M412" s="119"/>
    </row>
    <row r="413" spans="1:13" s="109" customFormat="1" ht="10.5" x14ac:dyDescent="0.25">
      <c r="A413" s="227" t="s">
        <v>713</v>
      </c>
      <c r="B413" s="228"/>
      <c r="C413" s="252" t="s">
        <v>89</v>
      </c>
      <c r="D413" s="253"/>
      <c r="E413" s="253"/>
      <c r="F413" s="253"/>
      <c r="G413" s="254"/>
      <c r="H413" s="111" t="s">
        <v>81</v>
      </c>
      <c r="I413" s="178" t="s">
        <v>84</v>
      </c>
      <c r="J413" s="179" t="s">
        <v>85</v>
      </c>
      <c r="K413" s="179" t="s">
        <v>85</v>
      </c>
      <c r="L413" s="179" t="s">
        <v>85</v>
      </c>
      <c r="M413" s="119"/>
    </row>
    <row r="414" spans="1:13" s="109" customFormat="1" ht="10.5" x14ac:dyDescent="0.25">
      <c r="A414" s="227" t="s">
        <v>713</v>
      </c>
      <c r="B414" s="228"/>
      <c r="C414" s="252" t="s">
        <v>91</v>
      </c>
      <c r="D414" s="253"/>
      <c r="E414" s="253"/>
      <c r="F414" s="253"/>
      <c r="G414" s="254"/>
      <c r="H414" s="111" t="s">
        <v>81</v>
      </c>
      <c r="I414" s="178" t="s">
        <v>84</v>
      </c>
      <c r="J414" s="179" t="s">
        <v>85</v>
      </c>
      <c r="K414" s="179" t="s">
        <v>85</v>
      </c>
      <c r="L414" s="179" t="s">
        <v>85</v>
      </c>
      <c r="M414" s="119"/>
    </row>
    <row r="415" spans="1:13" s="109" customFormat="1" ht="10.5" x14ac:dyDescent="0.25">
      <c r="A415" s="227" t="s">
        <v>714</v>
      </c>
      <c r="B415" s="228"/>
      <c r="C415" s="252" t="s">
        <v>472</v>
      </c>
      <c r="D415" s="253"/>
      <c r="E415" s="253"/>
      <c r="F415" s="253"/>
      <c r="G415" s="254"/>
      <c r="H415" s="111" t="s">
        <v>81</v>
      </c>
      <c r="I415" s="178" t="s">
        <v>84</v>
      </c>
      <c r="J415" s="179" t="s">
        <v>85</v>
      </c>
      <c r="K415" s="179" t="s">
        <v>85</v>
      </c>
      <c r="L415" s="179" t="s">
        <v>85</v>
      </c>
      <c r="M415" s="119"/>
    </row>
    <row r="416" spans="1:13" s="109" customFormat="1" ht="10.5" x14ac:dyDescent="0.25">
      <c r="A416" s="227" t="s">
        <v>715</v>
      </c>
      <c r="B416" s="228"/>
      <c r="C416" s="252" t="s">
        <v>475</v>
      </c>
      <c r="D416" s="253"/>
      <c r="E416" s="253"/>
      <c r="F416" s="253"/>
      <c r="G416" s="254"/>
      <c r="H416" s="111" t="s">
        <v>81</v>
      </c>
      <c r="I416" s="178" t="s">
        <v>84</v>
      </c>
      <c r="J416" s="179" t="s">
        <v>85</v>
      </c>
      <c r="K416" s="179" t="s">
        <v>85</v>
      </c>
      <c r="L416" s="179" t="s">
        <v>85</v>
      </c>
      <c r="M416" s="119"/>
    </row>
    <row r="417" spans="1:13" s="109" customFormat="1" ht="10.5" x14ac:dyDescent="0.25">
      <c r="A417" s="227" t="s">
        <v>716</v>
      </c>
      <c r="B417" s="228"/>
      <c r="C417" s="252" t="s">
        <v>478</v>
      </c>
      <c r="D417" s="253"/>
      <c r="E417" s="253"/>
      <c r="F417" s="253"/>
      <c r="G417" s="254"/>
      <c r="H417" s="111" t="s">
        <v>81</v>
      </c>
      <c r="I417" s="178" t="s">
        <v>84</v>
      </c>
      <c r="J417" s="179" t="s">
        <v>85</v>
      </c>
      <c r="K417" s="179" t="s">
        <v>85</v>
      </c>
      <c r="L417" s="179" t="s">
        <v>85</v>
      </c>
      <c r="M417" s="119"/>
    </row>
    <row r="418" spans="1:13" s="109" customFormat="1" ht="10.5" x14ac:dyDescent="0.25">
      <c r="A418" s="227" t="s">
        <v>717</v>
      </c>
      <c r="B418" s="228"/>
      <c r="C418" s="252" t="s">
        <v>484</v>
      </c>
      <c r="D418" s="253"/>
      <c r="E418" s="253"/>
      <c r="F418" s="253"/>
      <c r="G418" s="254"/>
      <c r="H418" s="111" t="s">
        <v>81</v>
      </c>
      <c r="I418" s="178" t="s">
        <v>84</v>
      </c>
      <c r="J418" s="179" t="s">
        <v>85</v>
      </c>
      <c r="K418" s="179" t="s">
        <v>85</v>
      </c>
      <c r="L418" s="179" t="s">
        <v>85</v>
      </c>
      <c r="M418" s="119"/>
    </row>
    <row r="419" spans="1:13" s="109" customFormat="1" ht="10.5" x14ac:dyDescent="0.25">
      <c r="A419" s="227" t="s">
        <v>718</v>
      </c>
      <c r="B419" s="228"/>
      <c r="C419" s="252" t="s">
        <v>486</v>
      </c>
      <c r="D419" s="253"/>
      <c r="E419" s="253"/>
      <c r="F419" s="253"/>
      <c r="G419" s="254"/>
      <c r="H419" s="111" t="s">
        <v>81</v>
      </c>
      <c r="I419" s="178" t="s">
        <v>84</v>
      </c>
      <c r="J419" s="179" t="s">
        <v>85</v>
      </c>
      <c r="K419" s="179" t="s">
        <v>85</v>
      </c>
      <c r="L419" s="179" t="s">
        <v>85</v>
      </c>
      <c r="M419" s="119"/>
    </row>
    <row r="420" spans="1:13" s="109" customFormat="1" ht="10.5" x14ac:dyDescent="0.25">
      <c r="A420" s="227" t="s">
        <v>719</v>
      </c>
      <c r="B420" s="228"/>
      <c r="C420" s="252" t="s">
        <v>704</v>
      </c>
      <c r="D420" s="253"/>
      <c r="E420" s="253"/>
      <c r="F420" s="253"/>
      <c r="G420" s="254"/>
      <c r="H420" s="111" t="s">
        <v>81</v>
      </c>
      <c r="I420" s="178" t="s">
        <v>84</v>
      </c>
      <c r="J420" s="179" t="s">
        <v>85</v>
      </c>
      <c r="K420" s="179" t="s">
        <v>85</v>
      </c>
      <c r="L420" s="179" t="s">
        <v>85</v>
      </c>
      <c r="M420" s="119"/>
    </row>
    <row r="421" spans="1:13" s="109" customFormat="1" ht="10.5" x14ac:dyDescent="0.25">
      <c r="A421" s="227" t="s">
        <v>720</v>
      </c>
      <c r="B421" s="228"/>
      <c r="C421" s="255" t="s">
        <v>107</v>
      </c>
      <c r="D421" s="256"/>
      <c r="E421" s="256"/>
      <c r="F421" s="256"/>
      <c r="G421" s="257"/>
      <c r="H421" s="111" t="s">
        <v>81</v>
      </c>
      <c r="I421" s="178" t="s">
        <v>84</v>
      </c>
      <c r="J421" s="179" t="s">
        <v>85</v>
      </c>
      <c r="K421" s="179" t="s">
        <v>85</v>
      </c>
      <c r="L421" s="179" t="s">
        <v>85</v>
      </c>
      <c r="M421" s="119"/>
    </row>
    <row r="422" spans="1:13" s="109" customFormat="1" ht="10.5" x14ac:dyDescent="0.25">
      <c r="A422" s="227" t="s">
        <v>721</v>
      </c>
      <c r="B422" s="228"/>
      <c r="C422" s="255" t="s">
        <v>109</v>
      </c>
      <c r="D422" s="256"/>
      <c r="E422" s="256"/>
      <c r="F422" s="256"/>
      <c r="G422" s="257"/>
      <c r="H422" s="111" t="s">
        <v>81</v>
      </c>
      <c r="I422" s="178" t="s">
        <v>84</v>
      </c>
      <c r="J422" s="179" t="s">
        <v>85</v>
      </c>
      <c r="K422" s="179" t="s">
        <v>85</v>
      </c>
      <c r="L422" s="179" t="s">
        <v>85</v>
      </c>
      <c r="M422" s="119"/>
    </row>
    <row r="423" spans="1:13" s="109" customFormat="1" ht="10.5" x14ac:dyDescent="0.25">
      <c r="A423" s="227" t="s">
        <v>94</v>
      </c>
      <c r="B423" s="228"/>
      <c r="C423" s="229" t="s">
        <v>722</v>
      </c>
      <c r="D423" s="230"/>
      <c r="E423" s="230"/>
      <c r="F423" s="230"/>
      <c r="G423" s="231"/>
      <c r="H423" s="111" t="s">
        <v>81</v>
      </c>
      <c r="I423" s="178">
        <v>748.37867266099965</v>
      </c>
      <c r="J423" s="179">
        <v>743.97902751000038</v>
      </c>
      <c r="K423" s="130">
        <v>-4.3996451509992767</v>
      </c>
      <c r="L423" s="117">
        <v>-0.58789023681761532</v>
      </c>
      <c r="M423" s="119"/>
    </row>
    <row r="424" spans="1:13" s="109" customFormat="1" ht="10.5" x14ac:dyDescent="0.25">
      <c r="A424" s="227" t="s">
        <v>96</v>
      </c>
      <c r="B424" s="228"/>
      <c r="C424" s="229" t="s">
        <v>723</v>
      </c>
      <c r="D424" s="230"/>
      <c r="E424" s="230"/>
      <c r="F424" s="230"/>
      <c r="G424" s="231"/>
      <c r="H424" s="111" t="s">
        <v>81</v>
      </c>
      <c r="I424" s="178" t="s">
        <v>84</v>
      </c>
      <c r="J424" s="179">
        <v>21.461328215000016</v>
      </c>
      <c r="K424" s="179" t="s">
        <v>85</v>
      </c>
      <c r="L424" s="179" t="s">
        <v>85</v>
      </c>
      <c r="M424" s="120"/>
    </row>
    <row r="425" spans="1:13" s="109" customFormat="1" ht="10.5" x14ac:dyDescent="0.25">
      <c r="A425" s="227" t="s">
        <v>724</v>
      </c>
      <c r="B425" s="228"/>
      <c r="C425" s="249" t="s">
        <v>725</v>
      </c>
      <c r="D425" s="250"/>
      <c r="E425" s="250"/>
      <c r="F425" s="250"/>
      <c r="G425" s="251"/>
      <c r="H425" s="111" t="s">
        <v>81</v>
      </c>
      <c r="I425" s="178" t="s">
        <v>84</v>
      </c>
      <c r="J425" s="179" t="s">
        <v>85</v>
      </c>
      <c r="K425" s="179" t="s">
        <v>85</v>
      </c>
      <c r="L425" s="179" t="s">
        <v>85</v>
      </c>
      <c r="M425" s="119"/>
    </row>
    <row r="426" spans="1:13" s="109" customFormat="1" ht="10.5" x14ac:dyDescent="0.25">
      <c r="A426" s="227" t="s">
        <v>726</v>
      </c>
      <c r="B426" s="228"/>
      <c r="C426" s="249" t="s">
        <v>727</v>
      </c>
      <c r="D426" s="250"/>
      <c r="E426" s="250"/>
      <c r="F426" s="250"/>
      <c r="G426" s="251"/>
      <c r="H426" s="111" t="s">
        <v>81</v>
      </c>
      <c r="I426" s="178" t="s">
        <v>84</v>
      </c>
      <c r="J426" s="179" t="s">
        <v>85</v>
      </c>
      <c r="K426" s="179" t="s">
        <v>85</v>
      </c>
      <c r="L426" s="179" t="s">
        <v>85</v>
      </c>
      <c r="M426" s="119"/>
    </row>
    <row r="427" spans="1:13" s="109" customFormat="1" ht="10.5" x14ac:dyDescent="0.25">
      <c r="A427" s="244" t="s">
        <v>112</v>
      </c>
      <c r="B427" s="245"/>
      <c r="C427" s="246" t="s">
        <v>728</v>
      </c>
      <c r="D427" s="247"/>
      <c r="E427" s="247"/>
      <c r="F427" s="247"/>
      <c r="G427" s="248"/>
      <c r="H427" s="121" t="s">
        <v>81</v>
      </c>
      <c r="I427" s="177">
        <v>159.75664272939949</v>
      </c>
      <c r="J427" s="177">
        <v>1.9</v>
      </c>
      <c r="K427" s="106">
        <v>-157.85664272939948</v>
      </c>
      <c r="L427" s="146">
        <v>-98.810691081422959</v>
      </c>
      <c r="M427" s="118"/>
    </row>
    <row r="428" spans="1:13" s="109" customFormat="1" ht="10.5" x14ac:dyDescent="0.25">
      <c r="A428" s="227" t="s">
        <v>114</v>
      </c>
      <c r="B428" s="228"/>
      <c r="C428" s="229" t="s">
        <v>6</v>
      </c>
      <c r="D428" s="230"/>
      <c r="E428" s="230"/>
      <c r="F428" s="230"/>
      <c r="G428" s="231"/>
      <c r="H428" s="111" t="s">
        <v>81</v>
      </c>
      <c r="I428" s="179">
        <v>159.75664272939949</v>
      </c>
      <c r="J428" s="179">
        <v>1.9</v>
      </c>
      <c r="K428" s="130">
        <v>-157.85664272939948</v>
      </c>
      <c r="L428" s="117">
        <v>-98.810691081422959</v>
      </c>
      <c r="M428" s="119"/>
    </row>
    <row r="429" spans="1:13" s="109" customFormat="1" ht="10.5" x14ac:dyDescent="0.25">
      <c r="A429" s="227" t="s">
        <v>118</v>
      </c>
      <c r="B429" s="228"/>
      <c r="C429" s="229" t="s">
        <v>729</v>
      </c>
      <c r="D429" s="230"/>
      <c r="E429" s="230"/>
      <c r="F429" s="230"/>
      <c r="G429" s="231"/>
      <c r="H429" s="111" t="s">
        <v>81</v>
      </c>
      <c r="I429" s="179" t="s">
        <v>85</v>
      </c>
      <c r="J429" s="179" t="s">
        <v>85</v>
      </c>
      <c r="K429" s="179" t="s">
        <v>85</v>
      </c>
      <c r="L429" s="179" t="s">
        <v>85</v>
      </c>
      <c r="M429" s="119"/>
    </row>
    <row r="430" spans="1:13" s="109" customFormat="1" ht="10.5" x14ac:dyDescent="0.25">
      <c r="A430" s="227" t="s">
        <v>119</v>
      </c>
      <c r="B430" s="228"/>
      <c r="C430" s="229" t="s">
        <v>730</v>
      </c>
      <c r="D430" s="230"/>
      <c r="E430" s="230"/>
      <c r="F430" s="230"/>
      <c r="G430" s="231"/>
      <c r="H430" s="111" t="s">
        <v>81</v>
      </c>
      <c r="I430" s="179" t="s">
        <v>85</v>
      </c>
      <c r="J430" s="179" t="s">
        <v>85</v>
      </c>
      <c r="K430" s="179" t="s">
        <v>85</v>
      </c>
      <c r="L430" s="179" t="s">
        <v>85</v>
      </c>
      <c r="M430" s="119"/>
    </row>
    <row r="431" spans="1:13" s="109" customFormat="1" ht="10.5" x14ac:dyDescent="0.25">
      <c r="A431" s="227" t="s">
        <v>120</v>
      </c>
      <c r="B431" s="228"/>
      <c r="C431" s="229" t="s">
        <v>731</v>
      </c>
      <c r="D431" s="230"/>
      <c r="E431" s="230"/>
      <c r="F431" s="230"/>
      <c r="G431" s="231"/>
      <c r="H431" s="111" t="s">
        <v>81</v>
      </c>
      <c r="I431" s="179" t="s">
        <v>85</v>
      </c>
      <c r="J431" s="179" t="s">
        <v>85</v>
      </c>
      <c r="K431" s="179" t="s">
        <v>85</v>
      </c>
      <c r="L431" s="179" t="s">
        <v>85</v>
      </c>
      <c r="M431" s="119"/>
    </row>
    <row r="432" spans="1:13" s="109" customFormat="1" ht="10.5" x14ac:dyDescent="0.25">
      <c r="A432" s="227" t="s">
        <v>121</v>
      </c>
      <c r="B432" s="228"/>
      <c r="C432" s="229" t="s">
        <v>732</v>
      </c>
      <c r="D432" s="230"/>
      <c r="E432" s="230"/>
      <c r="F432" s="230"/>
      <c r="G432" s="231"/>
      <c r="H432" s="111" t="s">
        <v>81</v>
      </c>
      <c r="I432" s="179" t="s">
        <v>85</v>
      </c>
      <c r="J432" s="179" t="s">
        <v>85</v>
      </c>
      <c r="K432" s="179" t="s">
        <v>85</v>
      </c>
      <c r="L432" s="179" t="s">
        <v>85</v>
      </c>
      <c r="M432" s="119"/>
    </row>
    <row r="433" spans="1:13" s="109" customFormat="1" ht="10.5" x14ac:dyDescent="0.25">
      <c r="A433" s="227" t="s">
        <v>161</v>
      </c>
      <c r="B433" s="228"/>
      <c r="C433" s="249" t="s">
        <v>372</v>
      </c>
      <c r="D433" s="250"/>
      <c r="E433" s="250"/>
      <c r="F433" s="250"/>
      <c r="G433" s="251"/>
      <c r="H433" s="111" t="s">
        <v>81</v>
      </c>
      <c r="I433" s="179" t="s">
        <v>85</v>
      </c>
      <c r="J433" s="179" t="s">
        <v>85</v>
      </c>
      <c r="K433" s="179" t="s">
        <v>85</v>
      </c>
      <c r="L433" s="179" t="s">
        <v>85</v>
      </c>
      <c r="M433" s="119"/>
    </row>
    <row r="434" spans="1:13" s="109" customFormat="1" ht="10.5" x14ac:dyDescent="0.25">
      <c r="A434" s="227" t="s">
        <v>733</v>
      </c>
      <c r="B434" s="228"/>
      <c r="C434" s="252" t="s">
        <v>734</v>
      </c>
      <c r="D434" s="253"/>
      <c r="E434" s="253"/>
      <c r="F434" s="253"/>
      <c r="G434" s="254"/>
      <c r="H434" s="111" t="s">
        <v>81</v>
      </c>
      <c r="I434" s="179" t="s">
        <v>85</v>
      </c>
      <c r="J434" s="179" t="s">
        <v>85</v>
      </c>
      <c r="K434" s="179" t="s">
        <v>85</v>
      </c>
      <c r="L434" s="179" t="s">
        <v>85</v>
      </c>
      <c r="M434" s="119"/>
    </row>
    <row r="435" spans="1:13" s="109" customFormat="1" ht="10.5" x14ac:dyDescent="0.25">
      <c r="A435" s="227" t="s">
        <v>163</v>
      </c>
      <c r="B435" s="228"/>
      <c r="C435" s="249" t="s">
        <v>374</v>
      </c>
      <c r="D435" s="250"/>
      <c r="E435" s="250"/>
      <c r="F435" s="250"/>
      <c r="G435" s="251"/>
      <c r="H435" s="111" t="s">
        <v>81</v>
      </c>
      <c r="I435" s="179" t="s">
        <v>85</v>
      </c>
      <c r="J435" s="179" t="s">
        <v>85</v>
      </c>
      <c r="K435" s="179" t="s">
        <v>85</v>
      </c>
      <c r="L435" s="179" t="s">
        <v>85</v>
      </c>
      <c r="M435" s="119"/>
    </row>
    <row r="436" spans="1:13" s="109" customFormat="1" ht="10.5" x14ac:dyDescent="0.25">
      <c r="A436" s="227" t="s">
        <v>735</v>
      </c>
      <c r="B436" s="228"/>
      <c r="C436" s="252" t="s">
        <v>736</v>
      </c>
      <c r="D436" s="253"/>
      <c r="E436" s="253"/>
      <c r="F436" s="253"/>
      <c r="G436" s="254"/>
      <c r="H436" s="111" t="s">
        <v>81</v>
      </c>
      <c r="I436" s="179" t="s">
        <v>85</v>
      </c>
      <c r="J436" s="179" t="s">
        <v>85</v>
      </c>
      <c r="K436" s="179" t="s">
        <v>85</v>
      </c>
      <c r="L436" s="179" t="s">
        <v>85</v>
      </c>
      <c r="M436" s="119"/>
    </row>
    <row r="437" spans="1:13" s="109" customFormat="1" ht="10.5" x14ac:dyDescent="0.25">
      <c r="A437" s="227" t="s">
        <v>122</v>
      </c>
      <c r="B437" s="228"/>
      <c r="C437" s="229" t="s">
        <v>737</v>
      </c>
      <c r="D437" s="230"/>
      <c r="E437" s="230"/>
      <c r="F437" s="230"/>
      <c r="G437" s="231"/>
      <c r="H437" s="111" t="s">
        <v>81</v>
      </c>
      <c r="I437" s="179" t="s">
        <v>85</v>
      </c>
      <c r="J437" s="179" t="s">
        <v>85</v>
      </c>
      <c r="K437" s="179" t="s">
        <v>85</v>
      </c>
      <c r="L437" s="179" t="s">
        <v>85</v>
      </c>
      <c r="M437" s="119"/>
    </row>
    <row r="438" spans="1:13" s="109" customFormat="1" ht="11.25" thickBot="1" x14ac:dyDescent="0.3">
      <c r="A438" s="263" t="s">
        <v>123</v>
      </c>
      <c r="B438" s="264"/>
      <c r="C438" s="273" t="s">
        <v>738</v>
      </c>
      <c r="D438" s="274"/>
      <c r="E438" s="274"/>
      <c r="F438" s="274"/>
      <c r="G438" s="275"/>
      <c r="H438" s="124" t="s">
        <v>81</v>
      </c>
      <c r="I438" s="181" t="s">
        <v>85</v>
      </c>
      <c r="J438" s="181" t="s">
        <v>85</v>
      </c>
      <c r="K438" s="181" t="s">
        <v>85</v>
      </c>
      <c r="L438" s="181" t="s">
        <v>85</v>
      </c>
      <c r="M438" s="140"/>
    </row>
    <row r="439" spans="1:13" s="109" customFormat="1" ht="10.5" x14ac:dyDescent="0.25">
      <c r="A439" s="268" t="s">
        <v>182</v>
      </c>
      <c r="B439" s="269"/>
      <c r="C439" s="338" t="s">
        <v>174</v>
      </c>
      <c r="D439" s="339"/>
      <c r="E439" s="339"/>
      <c r="F439" s="339"/>
      <c r="G439" s="340"/>
      <c r="H439" s="128" t="s">
        <v>290</v>
      </c>
      <c r="I439" s="182" t="s">
        <v>84</v>
      </c>
      <c r="J439" s="183" t="s">
        <v>85</v>
      </c>
      <c r="K439" s="129"/>
      <c r="L439" s="131"/>
      <c r="M439" s="132"/>
    </row>
    <row r="440" spans="1:13" s="109" customFormat="1" ht="39.75" customHeight="1" x14ac:dyDescent="0.25">
      <c r="A440" s="227" t="s">
        <v>184</v>
      </c>
      <c r="B440" s="228"/>
      <c r="C440" s="337" t="s">
        <v>739</v>
      </c>
      <c r="D440" s="230"/>
      <c r="E440" s="230"/>
      <c r="F440" s="230"/>
      <c r="G440" s="231"/>
      <c r="H440" s="111" t="s">
        <v>81</v>
      </c>
      <c r="I440" s="178">
        <v>1050.2774718400001</v>
      </c>
      <c r="J440" s="179">
        <v>1058.6210913916668</v>
      </c>
      <c r="K440" s="130">
        <v>8.343619551666734</v>
      </c>
      <c r="L440" s="117">
        <v>0.79442050080817173</v>
      </c>
      <c r="M440" s="123"/>
    </row>
    <row r="441" spans="1:13" s="109" customFormat="1" ht="10.5" x14ac:dyDescent="0.25">
      <c r="A441" s="227" t="s">
        <v>185</v>
      </c>
      <c r="B441" s="228"/>
      <c r="C441" s="249" t="s">
        <v>740</v>
      </c>
      <c r="D441" s="250"/>
      <c r="E441" s="250"/>
      <c r="F441" s="250"/>
      <c r="G441" s="251"/>
      <c r="H441" s="111" t="s">
        <v>81</v>
      </c>
      <c r="I441" s="178" t="s">
        <v>175</v>
      </c>
      <c r="J441" s="178" t="s">
        <v>175</v>
      </c>
      <c r="K441" s="178" t="s">
        <v>175</v>
      </c>
      <c r="L441" s="178" t="s">
        <v>175</v>
      </c>
      <c r="M441" s="119"/>
    </row>
    <row r="442" spans="1:13" s="109" customFormat="1" ht="10.5" x14ac:dyDescent="0.25">
      <c r="A442" s="227" t="s">
        <v>186</v>
      </c>
      <c r="B442" s="228"/>
      <c r="C442" s="249" t="s">
        <v>741</v>
      </c>
      <c r="D442" s="250"/>
      <c r="E442" s="250"/>
      <c r="F442" s="250"/>
      <c r="G442" s="251"/>
      <c r="H442" s="111" t="s">
        <v>81</v>
      </c>
      <c r="I442" s="178">
        <v>1050.2774729172672</v>
      </c>
      <c r="J442" s="179">
        <v>1058.6210913916668</v>
      </c>
      <c r="K442" s="130">
        <v>8.3436184743995909</v>
      </c>
      <c r="L442" s="112">
        <v>0.79442039742357085</v>
      </c>
      <c r="M442" s="120"/>
    </row>
    <row r="443" spans="1:13" s="109" customFormat="1" ht="10.5" x14ac:dyDescent="0.25">
      <c r="A443" s="227" t="s">
        <v>187</v>
      </c>
      <c r="B443" s="228"/>
      <c r="C443" s="249" t="s">
        <v>742</v>
      </c>
      <c r="D443" s="250"/>
      <c r="E443" s="250"/>
      <c r="F443" s="250"/>
      <c r="G443" s="251"/>
      <c r="H443" s="111" t="s">
        <v>81</v>
      </c>
      <c r="I443" s="179" t="s">
        <v>85</v>
      </c>
      <c r="J443" s="179" t="s">
        <v>85</v>
      </c>
      <c r="K443" s="179" t="s">
        <v>85</v>
      </c>
      <c r="L443" s="179" t="s">
        <v>85</v>
      </c>
      <c r="M443" s="119"/>
    </row>
    <row r="444" spans="1:13" s="109" customFormat="1" ht="21" customHeight="1" x14ac:dyDescent="0.25">
      <c r="A444" s="227" t="s">
        <v>188</v>
      </c>
      <c r="B444" s="228"/>
      <c r="C444" s="229" t="s">
        <v>743</v>
      </c>
      <c r="D444" s="230"/>
      <c r="E444" s="230"/>
      <c r="F444" s="230"/>
      <c r="G444" s="231"/>
      <c r="H444" s="111" t="s">
        <v>290</v>
      </c>
      <c r="I444" s="179" t="s">
        <v>85</v>
      </c>
      <c r="J444" s="179" t="s">
        <v>85</v>
      </c>
      <c r="K444" s="179" t="s">
        <v>85</v>
      </c>
      <c r="L444" s="179" t="s">
        <v>85</v>
      </c>
      <c r="M444" s="119"/>
    </row>
    <row r="445" spans="1:13" s="109" customFormat="1" ht="10.5" x14ac:dyDescent="0.25">
      <c r="A445" s="227" t="s">
        <v>744</v>
      </c>
      <c r="B445" s="228"/>
      <c r="C445" s="249" t="s">
        <v>745</v>
      </c>
      <c r="D445" s="250"/>
      <c r="E445" s="250"/>
      <c r="F445" s="250"/>
      <c r="G445" s="251"/>
      <c r="H445" s="111" t="s">
        <v>81</v>
      </c>
      <c r="I445" s="178" t="s">
        <v>85</v>
      </c>
      <c r="J445" s="178" t="s">
        <v>85</v>
      </c>
      <c r="K445" s="178" t="s">
        <v>85</v>
      </c>
      <c r="L445" s="178" t="s">
        <v>85</v>
      </c>
      <c r="M445" s="119"/>
    </row>
    <row r="446" spans="1:13" s="109" customFormat="1" ht="10.5" x14ac:dyDescent="0.25">
      <c r="A446" s="227" t="s">
        <v>746</v>
      </c>
      <c r="B446" s="228"/>
      <c r="C446" s="249" t="s">
        <v>747</v>
      </c>
      <c r="D446" s="250"/>
      <c r="E446" s="250"/>
      <c r="F446" s="250"/>
      <c r="G446" s="251"/>
      <c r="H446" s="111" t="s">
        <v>81</v>
      </c>
      <c r="I446" s="178" t="s">
        <v>85</v>
      </c>
      <c r="J446" s="178" t="s">
        <v>85</v>
      </c>
      <c r="K446" s="178" t="s">
        <v>85</v>
      </c>
      <c r="L446" s="178" t="s">
        <v>85</v>
      </c>
      <c r="M446" s="119"/>
    </row>
    <row r="447" spans="1:13" s="109" customFormat="1" ht="11.25" thickBot="1" x14ac:dyDescent="0.3">
      <c r="A447" s="258" t="s">
        <v>748</v>
      </c>
      <c r="B447" s="259"/>
      <c r="C447" s="341" t="s">
        <v>749</v>
      </c>
      <c r="D447" s="341"/>
      <c r="E447" s="341"/>
      <c r="F447" s="341"/>
      <c r="G447" s="341"/>
      <c r="H447" s="184" t="s">
        <v>81</v>
      </c>
      <c r="I447" s="185" t="s">
        <v>85</v>
      </c>
      <c r="J447" s="185" t="s">
        <v>85</v>
      </c>
      <c r="K447" s="185" t="s">
        <v>85</v>
      </c>
      <c r="L447" s="185" t="s">
        <v>85</v>
      </c>
      <c r="M447" s="135"/>
    </row>
  </sheetData>
  <mergeCells count="875"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M366:M367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M365"/>
    <mergeCell ref="A366:B367"/>
    <mergeCell ref="C366:G367"/>
    <mergeCell ref="H366:H367"/>
    <mergeCell ref="I366:J366"/>
    <mergeCell ref="K366:L366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M315"/>
    <mergeCell ref="A316:B316"/>
    <mergeCell ref="C316:G316"/>
    <mergeCell ref="A317:B317"/>
    <mergeCell ref="C317:G317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67:B167"/>
    <mergeCell ref="C167:G167"/>
    <mergeCell ref="A168:B168"/>
    <mergeCell ref="C168:G168"/>
    <mergeCell ref="A169:B169"/>
    <mergeCell ref="C169:G169"/>
    <mergeCell ref="A163:M163"/>
    <mergeCell ref="A164:B164"/>
    <mergeCell ref="C164:G164"/>
    <mergeCell ref="A165:B165"/>
    <mergeCell ref="C165:G165"/>
    <mergeCell ref="A166:B166"/>
    <mergeCell ref="C166:G166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23:B23"/>
    <mergeCell ref="C23:G23"/>
    <mergeCell ref="A24:B24"/>
    <mergeCell ref="C24:G24"/>
    <mergeCell ref="A18:B18"/>
    <mergeCell ref="C18:G18"/>
    <mergeCell ref="A19:M19"/>
    <mergeCell ref="A20:B20"/>
    <mergeCell ref="C20:G20"/>
    <mergeCell ref="A21:B21"/>
    <mergeCell ref="C21:G21"/>
    <mergeCell ref="M16:M17"/>
    <mergeCell ref="A10:L10"/>
    <mergeCell ref="A11:L11"/>
    <mergeCell ref="A12:L12"/>
    <mergeCell ref="A13:L13"/>
    <mergeCell ref="A14:L14"/>
    <mergeCell ref="A15:L15"/>
    <mergeCell ref="A22:B22"/>
    <mergeCell ref="C22:G22"/>
    <mergeCell ref="A4:L4"/>
    <mergeCell ref="A5:L5"/>
    <mergeCell ref="A6:L6"/>
    <mergeCell ref="A7:L7"/>
    <mergeCell ref="A8:L8"/>
    <mergeCell ref="A9:L9"/>
    <mergeCell ref="A16:B17"/>
    <mergeCell ref="C16:G17"/>
    <mergeCell ref="H16:H17"/>
    <mergeCell ref="I16:J16"/>
    <mergeCell ref="K16:L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Для NET.INV</vt:lpstr>
      <vt:lpstr>Факт 2025</vt:lpstr>
      <vt:lpstr>Факт 2025 (2)</vt:lpstr>
      <vt:lpstr>Форма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2026-02-13T04:34:11Z</dcterms:modified>
</cp:coreProperties>
</file>